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1-2022 SEMESTRE\"/>
    </mc:Choice>
  </mc:AlternateContent>
  <bookViews>
    <workbookView xWindow="0" yWindow="0" windowWidth="20490" windowHeight="7650"/>
  </bookViews>
  <sheets>
    <sheet name="Hoja1" sheetId="1" r:id="rId1"/>
    <sheet name="Hoja2" sheetId="2" r:id="rId2"/>
  </sheets>
  <definedNames>
    <definedName name="_xlnm.Print_Area" localSheetId="0">Hoja1!$A$1:$K$97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4" i="1" l="1"/>
  <c r="J83" i="1"/>
  <c r="J81" i="1"/>
  <c r="J66" i="1"/>
  <c r="J63" i="1"/>
  <c r="J31" i="1" l="1"/>
  <c r="J24" i="1"/>
  <c r="J9" i="1"/>
  <c r="K83" i="1"/>
  <c r="J78" i="1" l="1"/>
  <c r="K78" i="1" s="1"/>
  <c r="J73" i="1"/>
  <c r="J38" i="1"/>
  <c r="J36" i="1" l="1"/>
  <c r="J17" i="1"/>
  <c r="J13" i="1"/>
  <c r="K81" i="1" l="1"/>
  <c r="J57" i="1" l="1"/>
  <c r="K57" i="1" s="1"/>
  <c r="J49" i="1"/>
  <c r="K49" i="1" s="1"/>
  <c r="J46" i="1"/>
  <c r="J61" i="1" l="1"/>
  <c r="K17" i="1" l="1"/>
  <c r="K73" i="1" l="1"/>
  <c r="K66" i="1"/>
  <c r="K63" i="1"/>
  <c r="K61" i="1"/>
  <c r="K46" i="1"/>
  <c r="K44" i="1"/>
  <c r="K38" i="1"/>
  <c r="K36" i="1"/>
  <c r="K31" i="1"/>
  <c r="K24" i="1"/>
  <c r="K13" i="1"/>
  <c r="K9" i="1"/>
</calcChain>
</file>

<file path=xl/sharedStrings.xml><?xml version="1.0" encoding="utf-8"?>
<sst xmlns="http://schemas.openxmlformats.org/spreadsheetml/2006/main" count="303" uniqueCount="125">
  <si>
    <t>INFORMACIÓN CARGA DOCENTES POR HORAS:  DIARIA/SEMANAL/MENSUAL</t>
  </si>
  <si>
    <t>SEDE CARACAS</t>
  </si>
  <si>
    <t>RIF J-30576524-3</t>
  </si>
  <si>
    <t>COORDINACIÓN DE ADMINISTRACIÓN</t>
  </si>
  <si>
    <t>HORARIO</t>
  </si>
  <si>
    <t>Nº</t>
  </si>
  <si>
    <t>APELLIDOS Y NOMBRES</t>
  </si>
  <si>
    <t>C.I</t>
  </si>
  <si>
    <t>ASIGNATURAS</t>
  </si>
  <si>
    <t>Sem</t>
  </si>
  <si>
    <t>Sección</t>
  </si>
  <si>
    <t>HORA</t>
  </si>
  <si>
    <t>DIA</t>
  </si>
  <si>
    <t>CARGA HORARIA SEMANAL</t>
  </si>
  <si>
    <t>CARGA HORARIA MENSUAL</t>
  </si>
  <si>
    <t>Ruiz Elsa</t>
  </si>
  <si>
    <t>I</t>
  </si>
  <si>
    <t xml:space="preserve">"A" </t>
  </si>
  <si>
    <t>4:25 - 6:50</t>
  </si>
  <si>
    <t>Martes</t>
  </si>
  <si>
    <t>2:00 - 4:25</t>
  </si>
  <si>
    <t>FUNDAMENTOS ECON. II</t>
  </si>
  <si>
    <t>II</t>
  </si>
  <si>
    <t>2:00 - 3:30</t>
  </si>
  <si>
    <t>Jueves</t>
  </si>
  <si>
    <t>Navarro  Rosa</t>
  </si>
  <si>
    <t>ASESORÍA TEG</t>
  </si>
  <si>
    <t>VI</t>
  </si>
  <si>
    <t>A</t>
  </si>
  <si>
    <t>2:00 - 6:50</t>
  </si>
  <si>
    <t>Lunes</t>
  </si>
  <si>
    <t>Blanco David</t>
  </si>
  <si>
    <t>MATEMÁTICA GENERAL</t>
  </si>
  <si>
    <t>Miércoles</t>
  </si>
  <si>
    <t>2:00 - 5:10</t>
  </si>
  <si>
    <t>Viernes</t>
  </si>
  <si>
    <t>ESTADÍSTICA I</t>
  </si>
  <si>
    <t>III</t>
  </si>
  <si>
    <t>Mirabal Iris</t>
  </si>
  <si>
    <t>V</t>
  </si>
  <si>
    <t>3:40 - 5:10</t>
  </si>
  <si>
    <t>Ramos Zulay E</t>
  </si>
  <si>
    <t>TÉCNICAS PRESUPUESTARIAS</t>
  </si>
  <si>
    <t>INSTITUCIONES FINANCIERAS</t>
  </si>
  <si>
    <t>CONTABILIDAD GENERAL</t>
  </si>
  <si>
    <t>León Sergio</t>
  </si>
  <si>
    <t>R.S.P. DE VENEZUELA</t>
  </si>
  <si>
    <t>ADMINISTRACIÓN DE LA PRODUCCIÓN</t>
  </si>
  <si>
    <t>IV</t>
  </si>
  <si>
    <t>AUDITORÍA ADMINISTRATIVA</t>
  </si>
  <si>
    <t>EVALUACIÓN DE PROYECTO</t>
  </si>
  <si>
    <t>MERCADOTECNIA Y PUBLICIDAD</t>
  </si>
  <si>
    <t>Calderón Trinidad</t>
  </si>
  <si>
    <t>METODOLOGÍA DE LA INVESTIGACIÓN</t>
  </si>
  <si>
    <t>LEGISLACIÓN TRIBUTARIA</t>
  </si>
  <si>
    <t>4:25 - 6:05</t>
  </si>
  <si>
    <t>INTRODUCCIÓN A LA INFORMÁTICA</t>
  </si>
  <si>
    <t>RECURSOS HUMANOS</t>
  </si>
  <si>
    <t>INTRODUCCIÓN A LA ADMINISTRACIÓN</t>
  </si>
  <si>
    <t>ORGANIZACIÓN DE EMPRESAS</t>
  </si>
  <si>
    <t>5:20 - 7:35</t>
  </si>
  <si>
    <t>Sanabria Juan C.</t>
  </si>
  <si>
    <t>CONTABILIDAD DE COSTO</t>
  </si>
  <si>
    <t>CONTABILIDAD SUPERIOR</t>
  </si>
  <si>
    <t>Sanabria Zuleima</t>
  </si>
  <si>
    <t>INGLÉS III</t>
  </si>
  <si>
    <t>Leyenda:</t>
  </si>
  <si>
    <t>FUNDAMENTOS   ECON. I</t>
  </si>
  <si>
    <t>MATEMÁTICA I</t>
  </si>
  <si>
    <t xml:space="preserve">V </t>
  </si>
  <si>
    <t>CONTABILDAD INTERMEDIA</t>
  </si>
  <si>
    <t>SISTEMAS Y PROCEDIMIENTOS ADMINISTRATIVOS</t>
  </si>
  <si>
    <t>TÉCNICAS DE INVESTIGACIÓN</t>
  </si>
  <si>
    <t>COMERCIO EXTERIOR</t>
  </si>
  <si>
    <t>Valera María Eugenia</t>
  </si>
  <si>
    <t>Fuentes Yaremi</t>
  </si>
  <si>
    <t>INVESTIGACIÓN DE MERCADOS</t>
  </si>
  <si>
    <t>DERECHO LABORAL</t>
  </si>
  <si>
    <t>MATEMÁTICA FINANCIERA</t>
  </si>
  <si>
    <t>Miercoles</t>
  </si>
  <si>
    <t xml:space="preserve">A </t>
  </si>
  <si>
    <t>INGLÉS I</t>
  </si>
  <si>
    <t>B</t>
  </si>
  <si>
    <t>lunes</t>
  </si>
  <si>
    <t>TÉCNICAS DE PLANIFICACIÓN</t>
  </si>
  <si>
    <t>2:00  -  3:30</t>
  </si>
  <si>
    <t>INGLÉS  II</t>
  </si>
  <si>
    <t>Lenguaje y Comunicación</t>
  </si>
  <si>
    <t>SUB-TOTAL HORAS</t>
  </si>
  <si>
    <t xml:space="preserve">Antropología Filosófica </t>
  </si>
  <si>
    <t>ESTADÍSTICA II</t>
  </si>
  <si>
    <t>ANALISIS FINANCIERO I</t>
  </si>
  <si>
    <t>ANALISIS FINANCIERO II</t>
  </si>
  <si>
    <t>4:25 - 7:35</t>
  </si>
  <si>
    <t>Niño  Miller</t>
  </si>
  <si>
    <t>Delson  Medrano</t>
  </si>
  <si>
    <t>Claudio  Mejias</t>
  </si>
  <si>
    <t>FUNDAMENTOS DE DERECHO</t>
  </si>
  <si>
    <t>PERIODO: I-2021</t>
  </si>
  <si>
    <t>Deysi Cadevilla</t>
  </si>
  <si>
    <t>Cordinadora de Carrera</t>
  </si>
  <si>
    <t>"B"</t>
  </si>
  <si>
    <t>2:00  - 5:10</t>
  </si>
  <si>
    <t>ETICA  PROFESIONAL</t>
  </si>
  <si>
    <t>Milagros  Rodriguez</t>
  </si>
  <si>
    <t>2:00  -  4:25</t>
  </si>
  <si>
    <t>Hubo incremento en la carga horaria de los profesores del 1er semestre, ya que tienen 2 secciones con el aumento de la matricula estudiantil</t>
  </si>
  <si>
    <t>el profesor Naudys Rodriguez renuncio a las horas de Recursos Humanos e investigacion de mercados</t>
  </si>
  <si>
    <t>El profesor Claudio Mejias asume las horas de Recursos Humanos</t>
  </si>
  <si>
    <t>El  profesor Ramon Borges renuncio a la asignatura de matematica aplicada, aun no  se tiene reemplazo</t>
  </si>
  <si>
    <t>Se contrata a la profesora Milagros Rodriguez para que se encargue de Investigacion de mercados</t>
  </si>
  <si>
    <t>Se contrata a la  profesora Nohelany Chavez para que asuma las asignaturas Fundamentos de Derecho, Legislacion  Tributaria y Derecho Economico</t>
  </si>
  <si>
    <t>PEDRO SUAREZ</t>
  </si>
  <si>
    <t>ACTIVIDADES COMPLEMENTARIAS (EDUCACION FISICA)</t>
  </si>
  <si>
    <t>VIRTUAL</t>
  </si>
  <si>
    <t>Introduccion a la Administración</t>
  </si>
  <si>
    <t>5:20  -  6:50</t>
  </si>
  <si>
    <t>MATEMATICA  APLICADA</t>
  </si>
  <si>
    <t>LEONARDO UZCATEGUI</t>
  </si>
  <si>
    <t>Lunes y Martes</t>
  </si>
  <si>
    <t>DERECHO  ECONOMICO</t>
  </si>
  <si>
    <t>4:25 - 8:20</t>
  </si>
  <si>
    <t>2:00  - 4:25</t>
  </si>
  <si>
    <t>ZUNNY PEÑATE CABEZA</t>
  </si>
  <si>
    <t>LUNES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</si>
</sst>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Bookman Old Style"/>
      <family val="1"/>
    </font>
    <font>
      <b/>
      <sz val="11"/>
      <name val="Bookman Old Style"/>
      <family val="1"/>
    </font>
    <font>
      <b/>
      <sz val="10"/>
      <name val="Bookman Old Style"/>
      <family val="1"/>
    </font>
    <font>
      <sz val="11"/>
      <color theme="1"/>
      <name val="Book Antiqua"/>
      <family val="1"/>
    </font>
    <font>
      <sz val="11"/>
      <name val="Book Antiqua"/>
      <family val="1"/>
    </font>
    <font>
      <sz val="10"/>
      <name val="Arial"/>
      <family val="2"/>
    </font>
    <font>
      <sz val="18"/>
      <name val="Calibri"/>
      <family val="2"/>
      <scheme val="minor"/>
    </font>
    <font>
      <sz val="10"/>
      <color rgb="FF222222"/>
      <name val="Arial"/>
      <family val="2"/>
    </font>
    <font>
      <b/>
      <sz val="6"/>
      <name val="Bookman Old Style"/>
      <family val="1"/>
    </font>
    <font>
      <b/>
      <sz val="11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Arial Narrow"/>
      <family val="2"/>
    </font>
    <font>
      <sz val="11"/>
      <color theme="1"/>
      <name val="Book Antiqua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337">
    <xf numFmtId="0" fontId="0" fillId="0" borderId="0" xfId="0"/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ont="1"/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 wrapText="1"/>
    </xf>
    <xf numFmtId="0" fontId="1" fillId="0" borderId="0" xfId="0" applyFont="1"/>
    <xf numFmtId="0" fontId="9" fillId="0" borderId="0" xfId="0" applyFont="1"/>
    <xf numFmtId="3" fontId="8" fillId="0" borderId="0" xfId="0" applyNumberFormat="1" applyFont="1" applyFill="1"/>
    <xf numFmtId="0" fontId="8" fillId="0" borderId="0" xfId="0" applyFont="1" applyFill="1" applyAlignment="1">
      <alignment horizontal="center"/>
    </xf>
    <xf numFmtId="3" fontId="1" fillId="0" borderId="0" xfId="0" applyNumberFormat="1" applyFont="1" applyFill="1"/>
    <xf numFmtId="0" fontId="0" fillId="0" borderId="0" xfId="0" applyAlignment="1">
      <alignment vertical="center"/>
    </xf>
    <xf numFmtId="0" fontId="8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1" fillId="0" borderId="0" xfId="0" applyFont="1" applyFill="1" applyBorder="1"/>
    <xf numFmtId="0" fontId="6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0" fillId="0" borderId="5" xfId="0" applyBorder="1"/>
    <xf numFmtId="0" fontId="0" fillId="0" borderId="0" xfId="0" applyBorder="1"/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14" fontId="5" fillId="0" borderId="4" xfId="0" applyNumberFormat="1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/>
    </xf>
    <xf numFmtId="14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14" fontId="5" fillId="0" borderId="3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3" fontId="13" fillId="0" borderId="0" xfId="0" applyNumberFormat="1" applyFont="1"/>
    <xf numFmtId="0" fontId="6" fillId="0" borderId="13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0" fillId="2" borderId="0" xfId="0" applyFill="1"/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4" fontId="6" fillId="2" borderId="9" xfId="0" applyNumberFormat="1" applyFont="1" applyFill="1" applyBorder="1" applyAlignment="1">
      <alignment horizontal="center" vertical="center" wrapText="1"/>
    </xf>
    <xf numFmtId="14" fontId="6" fillId="2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7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2" xfId="0" applyBorder="1"/>
    <xf numFmtId="0" fontId="0" fillId="0" borderId="20" xfId="0" applyBorder="1" applyAlignment="1">
      <alignment horizontal="center" wrapText="1"/>
    </xf>
    <xf numFmtId="3" fontId="0" fillId="0" borderId="3" xfId="0" applyNumberFormat="1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3" xfId="0" applyBorder="1" applyAlignment="1"/>
    <xf numFmtId="0" fontId="14" fillId="4" borderId="23" xfId="0" applyFont="1" applyFill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/>
    </xf>
    <xf numFmtId="0" fontId="14" fillId="4" borderId="0" xfId="0" applyFont="1" applyFill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wrapText="1"/>
    </xf>
    <xf numFmtId="14" fontId="5" fillId="2" borderId="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14" fillId="5" borderId="2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" fillId="0" borderId="9" xfId="1" applyFont="1" applyFill="1" applyBorder="1" applyAlignment="1" applyProtection="1">
      <alignment horizontal="center" vertical="center"/>
    </xf>
    <xf numFmtId="0" fontId="1" fillId="0" borderId="3" xfId="1" applyFont="1" applyFill="1" applyBorder="1" applyAlignment="1" applyProtection="1">
      <alignment horizontal="center" vertical="center"/>
    </xf>
    <xf numFmtId="0" fontId="1" fillId="0" borderId="12" xfId="1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" fillId="2" borderId="9" xfId="1" applyFont="1" applyFill="1" applyBorder="1" applyAlignment="1" applyProtection="1">
      <alignment horizontal="center" vertical="center" wrapText="1"/>
    </xf>
    <xf numFmtId="0" fontId="1" fillId="2" borderId="3" xfId="1" applyFont="1" applyFill="1" applyBorder="1" applyAlignment="1" applyProtection="1">
      <alignment horizontal="center" vertical="center" wrapText="1"/>
    </xf>
    <xf numFmtId="3" fontId="6" fillId="0" borderId="9" xfId="1" applyNumberFormat="1" applyFont="1" applyFill="1" applyBorder="1" applyAlignment="1" applyProtection="1">
      <alignment horizontal="center" vertical="center" wrapText="1"/>
    </xf>
    <xf numFmtId="3" fontId="6" fillId="0" borderId="3" xfId="1" applyNumberFormat="1" applyFont="1" applyFill="1" applyBorder="1" applyAlignment="1" applyProtection="1">
      <alignment horizontal="center" vertical="center" wrapText="1"/>
    </xf>
    <xf numFmtId="3" fontId="6" fillId="0" borderId="12" xfId="1" applyNumberFormat="1" applyFont="1" applyFill="1" applyBorder="1" applyAlignment="1" applyProtection="1">
      <alignment horizontal="center" vertical="center" wrapText="1"/>
    </xf>
    <xf numFmtId="3" fontId="5" fillId="2" borderId="9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3" fontId="6" fillId="0" borderId="9" xfId="1" applyNumberFormat="1" applyFont="1" applyFill="1" applyBorder="1" applyAlignment="1" applyProtection="1">
      <alignment horizontal="center" vertical="center"/>
    </xf>
    <xf numFmtId="3" fontId="6" fillId="0" borderId="3" xfId="1" applyNumberFormat="1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3" fontId="5" fillId="0" borderId="8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7" xfId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center" wrapText="1"/>
    </xf>
    <xf numFmtId="0" fontId="1" fillId="0" borderId="2" xfId="1" applyFont="1" applyFill="1" applyBorder="1" applyAlignment="1" applyProtection="1">
      <alignment horizontal="center" vertical="center" wrapText="1"/>
    </xf>
    <xf numFmtId="0" fontId="1" fillId="0" borderId="8" xfId="1" applyFont="1" applyFill="1" applyBorder="1" applyAlignment="1" applyProtection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6" fillId="0" borderId="12" xfId="1" applyNumberFormat="1" applyFont="1" applyFill="1" applyBorder="1" applyAlignment="1" applyProtection="1">
      <alignment horizontal="center" vertical="center"/>
    </xf>
    <xf numFmtId="0" fontId="1" fillId="2" borderId="9" xfId="1" applyFont="1" applyFill="1" applyBorder="1" applyAlignment="1" applyProtection="1">
      <alignment horizontal="center" vertical="center"/>
    </xf>
    <xf numFmtId="0" fontId="1" fillId="2" borderId="12" xfId="1" applyFont="1" applyFill="1" applyBorder="1" applyAlignment="1" applyProtection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1" fillId="0" borderId="9" xfId="1" applyFont="1" applyFill="1" applyBorder="1" applyAlignment="1" applyProtection="1">
      <alignment horizontal="center" vertical="center" wrapText="1"/>
    </xf>
    <xf numFmtId="0" fontId="1" fillId="0" borderId="3" xfId="1" applyFont="1" applyFill="1" applyBorder="1" applyAlignment="1" applyProtection="1">
      <alignment horizontal="center" vertical="center" wrapText="1"/>
    </xf>
    <xf numFmtId="0" fontId="1" fillId="0" borderId="12" xfId="1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3" fontId="5" fillId="2" borderId="9" xfId="0" applyNumberFormat="1" applyFont="1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0" fontId="1" fillId="0" borderId="10" xfId="1" applyFont="1" applyFill="1" applyBorder="1" applyAlignment="1" applyProtection="1">
      <alignment horizontal="center" vertical="center"/>
    </xf>
    <xf numFmtId="0" fontId="1" fillId="0" borderId="6" xfId="1" applyFont="1" applyFill="1" applyBorder="1" applyAlignment="1" applyProtection="1">
      <alignment horizontal="center" vertical="center"/>
    </xf>
    <xf numFmtId="0" fontId="1" fillId="0" borderId="16" xfId="1" applyFont="1" applyFill="1" applyBorder="1" applyAlignment="1" applyProtection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9" xfId="0" applyFill="1" applyBorder="1" applyAlignment="1"/>
    <xf numFmtId="0" fontId="0" fillId="0" borderId="12" xfId="0" applyFill="1" applyBorder="1" applyAlignment="1"/>
    <xf numFmtId="0" fontId="0" fillId="0" borderId="9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 vertical="center"/>
    </xf>
    <xf numFmtId="3" fontId="0" fillId="0" borderId="21" xfId="0" applyNumberForma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3" fontId="5" fillId="0" borderId="9" xfId="0" applyNumberFormat="1" applyFont="1" applyFill="1" applyBorder="1" applyAlignment="1">
      <alignment horizontal="center" vertical="center"/>
    </xf>
    <xf numFmtId="3" fontId="5" fillId="0" borderId="12" xfId="0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4" fontId="5" fillId="0" borderId="7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0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3" fontId="5" fillId="2" borderId="7" xfId="0" applyNumberFormat="1" applyFont="1" applyFill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1" fillId="2" borderId="9" xfId="0" applyNumberFormat="1" applyFont="1" applyFill="1" applyBorder="1" applyAlignment="1">
      <alignment horizontal="center" vertical="center"/>
    </xf>
    <xf numFmtId="3" fontId="1" fillId="2" borderId="3" xfId="0" applyNumberFormat="1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6" fillId="0" borderId="14" xfId="1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CC99FF"/>
      <color rgb="FF66FFCC"/>
      <color rgb="FF00CC66"/>
      <color rgb="FFB889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76200</xdr:rowOff>
    </xdr:from>
    <xdr:to>
      <xdr:col>2</xdr:col>
      <xdr:colOff>577150</xdr:colOff>
      <xdr:row>2</xdr:row>
      <xdr:rowOff>161925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 noChangeAspect="1"/>
        </xdr:cNvGrpSpPr>
      </xdr:nvGrpSpPr>
      <xdr:grpSpPr bwMode="auto">
        <a:xfrm>
          <a:off x="228600" y="76200"/>
          <a:ext cx="2358325" cy="466725"/>
          <a:chOff x="0" y="0"/>
          <a:chExt cx="2042" cy="437"/>
        </a:xfrm>
      </xdr:grpSpPr>
      <xdr:sp macro="" textlink="">
        <xdr:nvSpPr>
          <xdr:cNvPr id="3" name="AutoShape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" y="1"/>
            <a:ext cx="2041" cy="4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/>
          <a:lstStyle>
            <a:defPPr>
              <a:defRPr lang="es-V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s-VE"/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>
            <a:spLocks noChangeArrowheads="1"/>
          </xdr:cNvSpPr>
        </xdr:nvSpPr>
        <xdr:spPr bwMode="auto">
          <a:xfrm>
            <a:off x="0" y="0"/>
            <a:ext cx="27" cy="1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/>
          <a:lstStyle>
            <a:defPPr>
              <a:defRPr lang="es-V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es-VE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endParaRPr lang="es-VE" sz="18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VE" sz="1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rcRect/>
          <a:stretch>
            <a:fillRect/>
          </a:stretch>
        </xdr:blipFill>
        <xdr:spPr bwMode="auto">
          <a:xfrm>
            <a:off x="1" y="1"/>
            <a:ext cx="2040" cy="43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1"/>
  <sheetViews>
    <sheetView tabSelected="1" topLeftCell="A75" zoomScaleNormal="100" zoomScaleSheetLayoutView="100" workbookViewId="0">
      <selection activeCell="B44" sqref="B44:B45"/>
    </sheetView>
  </sheetViews>
  <sheetFormatPr baseColWidth="10" defaultRowHeight="15" x14ac:dyDescent="0.25"/>
  <cols>
    <col min="1" max="1" width="3.42578125" customWidth="1"/>
    <col min="2" max="2" width="26.7109375" customWidth="1"/>
    <col min="3" max="3" width="11.28515625" customWidth="1"/>
    <col min="4" max="4" width="36.5703125" customWidth="1"/>
    <col min="5" max="5" width="5.5703125" customWidth="1"/>
    <col min="6" max="6" width="19.140625" customWidth="1"/>
    <col min="7" max="7" width="12.5703125" customWidth="1"/>
    <col min="8" max="8" width="11" customWidth="1"/>
    <col min="9" max="9" width="11.28515625" customWidth="1"/>
    <col min="10" max="10" width="9.28515625" customWidth="1"/>
    <col min="11" max="11" width="8.42578125" customWidth="1"/>
    <col min="13" max="13" width="33.140625" customWidth="1"/>
  </cols>
  <sheetData>
    <row r="1" spans="1:13" x14ac:dyDescent="0.25">
      <c r="A1" s="239"/>
      <c r="B1" s="239"/>
      <c r="C1" s="239"/>
    </row>
    <row r="2" spans="1:13" x14ac:dyDescent="0.25">
      <c r="A2" s="239"/>
      <c r="B2" s="239"/>
      <c r="C2" s="239"/>
      <c r="D2" s="240" t="s">
        <v>0</v>
      </c>
      <c r="E2" s="240"/>
      <c r="F2" s="240"/>
      <c r="G2" s="240"/>
      <c r="H2" s="240"/>
      <c r="I2" s="240"/>
      <c r="J2" s="240"/>
      <c r="K2" s="240"/>
    </row>
    <row r="3" spans="1:13" x14ac:dyDescent="0.25">
      <c r="A3" s="239"/>
      <c r="B3" s="239"/>
      <c r="C3" s="239"/>
      <c r="D3" s="240"/>
      <c r="E3" s="240"/>
      <c r="F3" s="240"/>
      <c r="G3" s="240"/>
      <c r="H3" s="240"/>
      <c r="I3" s="240"/>
      <c r="J3" s="240"/>
      <c r="K3" s="240"/>
    </row>
    <row r="4" spans="1:13" ht="15.75" x14ac:dyDescent="0.25">
      <c r="A4" s="241" t="s">
        <v>1</v>
      </c>
      <c r="B4" s="241"/>
      <c r="C4" s="242"/>
    </row>
    <row r="5" spans="1:13" x14ac:dyDescent="0.25">
      <c r="A5" s="243" t="s">
        <v>2</v>
      </c>
      <c r="B5" s="243"/>
      <c r="C5" s="242"/>
      <c r="D5" s="244" t="s">
        <v>3</v>
      </c>
      <c r="E5" s="244"/>
      <c r="F5" s="244"/>
      <c r="G5" s="244"/>
      <c r="H5" s="244"/>
      <c r="I5" s="244"/>
      <c r="J5" s="244"/>
      <c r="K5" s="244"/>
    </row>
    <row r="6" spans="1:13" x14ac:dyDescent="0.25">
      <c r="A6" s="1" t="s">
        <v>98</v>
      </c>
      <c r="B6" s="1"/>
      <c r="C6" s="2"/>
      <c r="D6" s="244"/>
      <c r="E6" s="244"/>
      <c r="F6" s="244"/>
      <c r="G6" s="244"/>
      <c r="H6" s="244"/>
      <c r="I6" s="244"/>
      <c r="J6" s="244"/>
      <c r="K6" s="244"/>
      <c r="M6" s="43"/>
    </row>
    <row r="7" spans="1:13" x14ac:dyDescent="0.25">
      <c r="G7" s="245" t="s">
        <v>4</v>
      </c>
      <c r="H7" s="245"/>
      <c r="M7" s="42"/>
    </row>
    <row r="8" spans="1:13" ht="51" customHeight="1" x14ac:dyDescent="0.25">
      <c r="A8" s="32" t="s">
        <v>5</v>
      </c>
      <c r="B8" s="33" t="s">
        <v>6</v>
      </c>
      <c r="C8" s="34" t="s">
        <v>7</v>
      </c>
      <c r="D8" s="33" t="s">
        <v>8</v>
      </c>
      <c r="E8" s="33" t="s">
        <v>9</v>
      </c>
      <c r="F8" s="33" t="s">
        <v>10</v>
      </c>
      <c r="G8" s="33" t="s">
        <v>11</v>
      </c>
      <c r="H8" s="35" t="s">
        <v>12</v>
      </c>
      <c r="I8" s="33" t="s">
        <v>13</v>
      </c>
      <c r="J8" s="33" t="s">
        <v>88</v>
      </c>
      <c r="K8" s="39" t="s">
        <v>14</v>
      </c>
      <c r="M8" s="42"/>
    </row>
    <row r="9" spans="1:13" ht="35.25" customHeight="1" x14ac:dyDescent="0.25">
      <c r="A9" s="322">
        <v>1</v>
      </c>
      <c r="B9" s="217" t="s">
        <v>15</v>
      </c>
      <c r="C9" s="324">
        <v>3974074</v>
      </c>
      <c r="D9" s="172" t="s">
        <v>67</v>
      </c>
      <c r="E9" s="189" t="s">
        <v>16</v>
      </c>
      <c r="F9" s="5" t="s">
        <v>17</v>
      </c>
      <c r="G9" s="172" t="s">
        <v>20</v>
      </c>
      <c r="H9" s="172" t="s">
        <v>19</v>
      </c>
      <c r="I9" s="3">
        <v>3</v>
      </c>
      <c r="J9" s="172">
        <f>I9+I12+I10+I11</f>
        <v>11</v>
      </c>
      <c r="K9" s="288">
        <f>J9*4</f>
        <v>44</v>
      </c>
      <c r="M9" s="42"/>
    </row>
    <row r="10" spans="1:13" ht="35.25" customHeight="1" x14ac:dyDescent="0.25">
      <c r="A10" s="323"/>
      <c r="B10" s="195"/>
      <c r="C10" s="254"/>
      <c r="D10" s="173"/>
      <c r="E10" s="190"/>
      <c r="F10" s="113" t="s">
        <v>101</v>
      </c>
      <c r="G10" s="173"/>
      <c r="H10" s="173"/>
      <c r="I10" s="134">
        <v>3</v>
      </c>
      <c r="J10" s="262"/>
      <c r="K10" s="250"/>
      <c r="M10" s="42"/>
    </row>
    <row r="11" spans="1:13" ht="35.25" customHeight="1" x14ac:dyDescent="0.25">
      <c r="A11" s="323"/>
      <c r="B11" s="195"/>
      <c r="C11" s="254"/>
      <c r="D11" s="158" t="s">
        <v>67</v>
      </c>
      <c r="E11" s="159" t="s">
        <v>16</v>
      </c>
      <c r="F11" s="170" t="s">
        <v>114</v>
      </c>
      <c r="G11" s="160" t="s">
        <v>18</v>
      </c>
      <c r="H11" s="158" t="s">
        <v>19</v>
      </c>
      <c r="I11" s="161">
        <v>3</v>
      </c>
      <c r="J11" s="262"/>
      <c r="K11" s="250"/>
      <c r="M11" s="42"/>
    </row>
    <row r="12" spans="1:13" ht="30" customHeight="1" thickBot="1" x14ac:dyDescent="0.3">
      <c r="A12" s="323"/>
      <c r="B12" s="195"/>
      <c r="C12" s="254"/>
      <c r="D12" s="6" t="s">
        <v>21</v>
      </c>
      <c r="E12" s="67" t="s">
        <v>22</v>
      </c>
      <c r="F12" s="68" t="s">
        <v>17</v>
      </c>
      <c r="G12" s="162" t="s">
        <v>55</v>
      </c>
      <c r="H12" s="71" t="s">
        <v>79</v>
      </c>
      <c r="I12" s="58">
        <v>2</v>
      </c>
      <c r="J12" s="325"/>
      <c r="K12" s="250"/>
      <c r="M12" s="42"/>
    </row>
    <row r="13" spans="1:13" ht="12.75" customHeight="1" thickTop="1" x14ac:dyDescent="0.3">
      <c r="A13" s="208">
        <v>2</v>
      </c>
      <c r="B13" s="208" t="s">
        <v>25</v>
      </c>
      <c r="C13" s="213">
        <v>4436982</v>
      </c>
      <c r="D13" s="208" t="s">
        <v>26</v>
      </c>
      <c r="E13" s="306" t="s">
        <v>27</v>
      </c>
      <c r="F13" s="306" t="s">
        <v>28</v>
      </c>
      <c r="G13" s="191" t="s">
        <v>29</v>
      </c>
      <c r="H13" s="70" t="s">
        <v>30</v>
      </c>
      <c r="I13" s="72">
        <v>6</v>
      </c>
      <c r="J13" s="182">
        <f>I13+I15+I16+I14</f>
        <v>18</v>
      </c>
      <c r="K13" s="185">
        <f>J13*4</f>
        <v>72</v>
      </c>
      <c r="M13" s="42"/>
    </row>
    <row r="14" spans="1:13" ht="12.75" customHeight="1" x14ac:dyDescent="0.3">
      <c r="A14" s="289"/>
      <c r="B14" s="289"/>
      <c r="C14" s="319"/>
      <c r="D14" s="289"/>
      <c r="E14" s="306"/>
      <c r="F14" s="306"/>
      <c r="G14" s="191"/>
      <c r="H14" s="61" t="s">
        <v>19</v>
      </c>
      <c r="I14" s="105">
        <v>6</v>
      </c>
      <c r="J14" s="191"/>
      <c r="K14" s="195"/>
      <c r="M14" s="42"/>
    </row>
    <row r="15" spans="1:13" ht="16.5" x14ac:dyDescent="0.3">
      <c r="A15" s="216"/>
      <c r="B15" s="216"/>
      <c r="C15" s="320"/>
      <c r="D15" s="216"/>
      <c r="E15" s="321"/>
      <c r="F15" s="321"/>
      <c r="G15" s="191"/>
      <c r="H15" s="61" t="s">
        <v>24</v>
      </c>
      <c r="I15" s="105">
        <v>6</v>
      </c>
      <c r="J15" s="258"/>
      <c r="K15" s="195"/>
      <c r="M15" s="42"/>
    </row>
    <row r="16" spans="1:13" ht="14.25" customHeight="1" thickBot="1" x14ac:dyDescent="0.35">
      <c r="A16" s="217"/>
      <c r="B16" s="217"/>
      <c r="C16" s="215"/>
      <c r="D16" s="217"/>
      <c r="E16" s="311"/>
      <c r="F16" s="311"/>
      <c r="G16" s="191"/>
      <c r="H16" s="111"/>
      <c r="I16" s="147"/>
      <c r="J16" s="258"/>
      <c r="K16" s="195"/>
      <c r="M16" s="42"/>
    </row>
    <row r="17" spans="1:13" ht="17.25" thickTop="1" x14ac:dyDescent="0.3">
      <c r="A17" s="234">
        <v>3</v>
      </c>
      <c r="B17" s="255" t="s">
        <v>31</v>
      </c>
      <c r="C17" s="206">
        <v>4809252</v>
      </c>
      <c r="D17" s="315" t="s">
        <v>68</v>
      </c>
      <c r="E17" s="308" t="s">
        <v>16</v>
      </c>
      <c r="F17" s="317" t="s">
        <v>28</v>
      </c>
      <c r="G17" s="313" t="s">
        <v>20</v>
      </c>
      <c r="H17" s="73" t="s">
        <v>30</v>
      </c>
      <c r="I17" s="56">
        <v>3</v>
      </c>
      <c r="J17" s="182">
        <f>I17+I20+I21+I23+I22+I18+I19</f>
        <v>18</v>
      </c>
      <c r="K17" s="185">
        <f>J17*4</f>
        <v>72</v>
      </c>
      <c r="M17" s="42"/>
    </row>
    <row r="18" spans="1:13" ht="16.5" x14ac:dyDescent="0.3">
      <c r="A18" s="235"/>
      <c r="B18" s="256"/>
      <c r="C18" s="207"/>
      <c r="D18" s="177"/>
      <c r="E18" s="309"/>
      <c r="F18" s="309"/>
      <c r="G18" s="173"/>
      <c r="H18" s="64" t="s">
        <v>24</v>
      </c>
      <c r="I18" s="105">
        <v>3</v>
      </c>
      <c r="J18" s="191"/>
      <c r="K18" s="195"/>
      <c r="M18" s="42"/>
    </row>
    <row r="19" spans="1:13" ht="16.5" x14ac:dyDescent="0.3">
      <c r="A19" s="235"/>
      <c r="B19" s="256"/>
      <c r="C19" s="207"/>
      <c r="D19" s="177"/>
      <c r="E19" s="309"/>
      <c r="F19" s="318" t="s">
        <v>82</v>
      </c>
      <c r="G19" s="173"/>
      <c r="H19" s="73" t="s">
        <v>30</v>
      </c>
      <c r="I19" s="149">
        <v>3</v>
      </c>
      <c r="J19" s="191"/>
      <c r="K19" s="195"/>
      <c r="M19" s="42"/>
    </row>
    <row r="20" spans="1:13" ht="16.5" x14ac:dyDescent="0.3">
      <c r="A20" s="235"/>
      <c r="B20" s="256"/>
      <c r="C20" s="207"/>
      <c r="D20" s="248"/>
      <c r="E20" s="310"/>
      <c r="F20" s="309"/>
      <c r="G20" s="314"/>
      <c r="H20" s="64" t="s">
        <v>24</v>
      </c>
      <c r="I20" s="134">
        <v>3</v>
      </c>
      <c r="J20" s="191"/>
      <c r="K20" s="195"/>
      <c r="M20" s="42"/>
    </row>
    <row r="21" spans="1:13" ht="16.5" x14ac:dyDescent="0.25">
      <c r="A21" s="235"/>
      <c r="B21" s="256"/>
      <c r="C21" s="207"/>
      <c r="D21" s="187" t="s">
        <v>32</v>
      </c>
      <c r="E21" s="311" t="s">
        <v>22</v>
      </c>
      <c r="F21" s="311" t="s">
        <v>28</v>
      </c>
      <c r="G21" s="7" t="s">
        <v>20</v>
      </c>
      <c r="H21" s="36" t="s">
        <v>79</v>
      </c>
      <c r="I21" s="7">
        <v>3</v>
      </c>
      <c r="J21" s="191"/>
      <c r="K21" s="195"/>
      <c r="M21" s="42"/>
    </row>
    <row r="22" spans="1:13" ht="16.5" x14ac:dyDescent="0.25">
      <c r="A22" s="235"/>
      <c r="B22" s="256"/>
      <c r="C22" s="207"/>
      <c r="D22" s="191"/>
      <c r="E22" s="261"/>
      <c r="F22" s="261"/>
      <c r="G22" s="40" t="s">
        <v>60</v>
      </c>
      <c r="H22" s="41" t="s">
        <v>24</v>
      </c>
      <c r="I22" s="40">
        <v>3</v>
      </c>
      <c r="J22" s="191"/>
      <c r="K22" s="195"/>
      <c r="M22" s="42"/>
    </row>
    <row r="23" spans="1:13" ht="17.25" thickBot="1" x14ac:dyDescent="0.3">
      <c r="A23" s="236"/>
      <c r="B23" s="257"/>
      <c r="C23" s="225"/>
      <c r="D23" s="191"/>
      <c r="E23" s="312"/>
      <c r="F23" s="259"/>
      <c r="G23" s="53"/>
      <c r="H23" s="77"/>
      <c r="I23" s="53"/>
      <c r="J23" s="183"/>
      <c r="K23" s="186"/>
      <c r="M23" s="42"/>
    </row>
    <row r="24" spans="1:13" ht="17.25" thickTop="1" x14ac:dyDescent="0.25">
      <c r="A24" s="191">
        <v>4</v>
      </c>
      <c r="B24" s="196" t="s">
        <v>38</v>
      </c>
      <c r="C24" s="198">
        <v>5523870</v>
      </c>
      <c r="D24" s="179" t="s">
        <v>87</v>
      </c>
      <c r="E24" s="180" t="s">
        <v>16</v>
      </c>
      <c r="F24" s="44" t="s">
        <v>28</v>
      </c>
      <c r="G24" s="72" t="s">
        <v>34</v>
      </c>
      <c r="H24" s="78" t="s">
        <v>79</v>
      </c>
      <c r="I24" s="72">
        <v>4</v>
      </c>
      <c r="J24" s="182">
        <f>I24+I28+I30+I25+I29+I26+I27</f>
        <v>22</v>
      </c>
      <c r="K24" s="182">
        <f>J24*4</f>
        <v>88</v>
      </c>
      <c r="M24" s="42"/>
    </row>
    <row r="25" spans="1:13" ht="17.25" thickBot="1" x14ac:dyDescent="0.3">
      <c r="A25" s="191"/>
      <c r="B25" s="197"/>
      <c r="C25" s="199"/>
      <c r="D25" s="173"/>
      <c r="E25" s="190"/>
      <c r="F25" s="150" t="s">
        <v>82</v>
      </c>
      <c r="G25" s="149" t="s">
        <v>102</v>
      </c>
      <c r="H25" s="165" t="s">
        <v>79</v>
      </c>
      <c r="I25" s="149">
        <v>4</v>
      </c>
      <c r="J25" s="191"/>
      <c r="K25" s="191"/>
      <c r="M25" s="42"/>
    </row>
    <row r="26" spans="1:13" ht="22.5" customHeight="1" thickTop="1" x14ac:dyDescent="0.25">
      <c r="A26" s="191"/>
      <c r="B26" s="197"/>
      <c r="C26" s="199"/>
      <c r="D26" s="149" t="s">
        <v>87</v>
      </c>
      <c r="E26" s="124" t="s">
        <v>16</v>
      </c>
      <c r="F26" s="171" t="s">
        <v>114</v>
      </c>
      <c r="G26" s="142" t="s">
        <v>34</v>
      </c>
      <c r="H26" s="139" t="s">
        <v>35</v>
      </c>
      <c r="I26" s="142">
        <v>4</v>
      </c>
      <c r="J26" s="191"/>
      <c r="K26" s="191"/>
      <c r="M26" s="42"/>
    </row>
    <row r="27" spans="1:13" ht="24" customHeight="1" x14ac:dyDescent="0.25">
      <c r="A27" s="191"/>
      <c r="B27" s="197"/>
      <c r="C27" s="199"/>
      <c r="D27" s="149" t="s">
        <v>115</v>
      </c>
      <c r="E27" s="124" t="s">
        <v>16</v>
      </c>
      <c r="F27" s="171" t="s">
        <v>114</v>
      </c>
      <c r="G27" s="149" t="s">
        <v>105</v>
      </c>
      <c r="H27" s="165" t="s">
        <v>19</v>
      </c>
      <c r="I27" s="149">
        <v>3</v>
      </c>
      <c r="J27" s="191"/>
      <c r="K27" s="191"/>
      <c r="M27" s="42"/>
    </row>
    <row r="28" spans="1:13" ht="21.75" customHeight="1" x14ac:dyDescent="0.25">
      <c r="A28" s="191"/>
      <c r="B28" s="197"/>
      <c r="C28" s="199"/>
      <c r="D28" s="138" t="s">
        <v>89</v>
      </c>
      <c r="E28" s="141" t="s">
        <v>37</v>
      </c>
      <c r="F28" s="141" t="s">
        <v>28</v>
      </c>
      <c r="G28" s="136" t="s">
        <v>23</v>
      </c>
      <c r="H28" s="140" t="s">
        <v>24</v>
      </c>
      <c r="I28" s="138">
        <v>2</v>
      </c>
      <c r="J28" s="191"/>
      <c r="K28" s="191"/>
      <c r="M28" s="42"/>
    </row>
    <row r="29" spans="1:13" ht="20.25" customHeight="1" x14ac:dyDescent="0.3">
      <c r="A29" s="191"/>
      <c r="B29" s="197"/>
      <c r="C29" s="199"/>
      <c r="D29" s="163" t="s">
        <v>77</v>
      </c>
      <c r="E29" s="164" t="s">
        <v>48</v>
      </c>
      <c r="F29" s="100" t="s">
        <v>28</v>
      </c>
      <c r="G29" s="136" t="s">
        <v>40</v>
      </c>
      <c r="H29" s="137" t="s">
        <v>24</v>
      </c>
      <c r="I29" s="164">
        <v>2</v>
      </c>
      <c r="J29" s="191"/>
      <c r="K29" s="191"/>
      <c r="M29" s="42"/>
    </row>
    <row r="30" spans="1:13" ht="25.5" customHeight="1" thickBot="1" x14ac:dyDescent="0.3">
      <c r="A30" s="191"/>
      <c r="B30" s="197"/>
      <c r="C30" s="200"/>
      <c r="D30" s="75" t="s">
        <v>50</v>
      </c>
      <c r="E30" s="53" t="s">
        <v>39</v>
      </c>
      <c r="F30" s="53" t="s">
        <v>28</v>
      </c>
      <c r="G30" s="52" t="s">
        <v>60</v>
      </c>
      <c r="H30" s="52" t="s">
        <v>19</v>
      </c>
      <c r="I30" s="81">
        <v>3</v>
      </c>
      <c r="J30" s="183"/>
      <c r="K30" s="183"/>
      <c r="M30" s="42"/>
    </row>
    <row r="31" spans="1:13" ht="24.75" customHeight="1" thickTop="1" x14ac:dyDescent="0.25">
      <c r="A31" s="182">
        <v>5</v>
      </c>
      <c r="B31" s="192" t="s">
        <v>41</v>
      </c>
      <c r="C31" s="206">
        <v>5608710</v>
      </c>
      <c r="D31" s="56" t="s">
        <v>43</v>
      </c>
      <c r="E31" s="79" t="s">
        <v>37</v>
      </c>
      <c r="F31" s="80" t="s">
        <v>28</v>
      </c>
      <c r="G31" s="72" t="s">
        <v>116</v>
      </c>
      <c r="H31" s="80" t="s">
        <v>30</v>
      </c>
      <c r="I31" s="56">
        <v>2</v>
      </c>
      <c r="J31" s="182">
        <f>I31+I33+I34+I35+I32</f>
        <v>13</v>
      </c>
      <c r="K31" s="228">
        <f>J31*4</f>
        <v>52</v>
      </c>
      <c r="M31" s="42"/>
    </row>
    <row r="32" spans="1:13" ht="24.75" customHeight="1" x14ac:dyDescent="0.25">
      <c r="A32" s="191"/>
      <c r="B32" s="193"/>
      <c r="C32" s="207"/>
      <c r="D32" s="134" t="s">
        <v>54</v>
      </c>
      <c r="E32" s="135" t="s">
        <v>39</v>
      </c>
      <c r="F32" s="166" t="s">
        <v>28</v>
      </c>
      <c r="G32" s="38" t="s">
        <v>20</v>
      </c>
      <c r="H32" s="166" t="s">
        <v>35</v>
      </c>
      <c r="I32" s="123">
        <v>3</v>
      </c>
      <c r="J32" s="191"/>
      <c r="K32" s="229"/>
      <c r="M32" s="42"/>
    </row>
    <row r="33" spans="1:13" ht="25.5" customHeight="1" x14ac:dyDescent="0.25">
      <c r="A33" s="191"/>
      <c r="B33" s="193"/>
      <c r="C33" s="207"/>
      <c r="D33" s="7" t="s">
        <v>42</v>
      </c>
      <c r="E33" s="4" t="s">
        <v>69</v>
      </c>
      <c r="F33" s="4" t="s">
        <v>28</v>
      </c>
      <c r="G33" s="38" t="s">
        <v>20</v>
      </c>
      <c r="H33" s="37" t="s">
        <v>79</v>
      </c>
      <c r="I33" s="7">
        <v>3</v>
      </c>
      <c r="J33" s="258"/>
      <c r="K33" s="229"/>
      <c r="M33" s="42"/>
    </row>
    <row r="34" spans="1:13" ht="16.5" x14ac:dyDescent="0.25">
      <c r="A34" s="191"/>
      <c r="B34" s="193"/>
      <c r="C34" s="207"/>
      <c r="D34" s="280" t="s">
        <v>70</v>
      </c>
      <c r="E34" s="293" t="s">
        <v>22</v>
      </c>
      <c r="F34" s="293" t="s">
        <v>28</v>
      </c>
      <c r="G34" s="7" t="s">
        <v>23</v>
      </c>
      <c r="H34" s="36" t="s">
        <v>30</v>
      </c>
      <c r="I34" s="7">
        <v>2</v>
      </c>
      <c r="J34" s="258"/>
      <c r="K34" s="229"/>
      <c r="M34" s="42"/>
    </row>
    <row r="35" spans="1:13" ht="17.25" thickBot="1" x14ac:dyDescent="0.3">
      <c r="A35" s="183"/>
      <c r="B35" s="194"/>
      <c r="C35" s="225"/>
      <c r="D35" s="281"/>
      <c r="E35" s="316"/>
      <c r="F35" s="189"/>
      <c r="G35" s="99" t="s">
        <v>18</v>
      </c>
      <c r="H35" s="98" t="s">
        <v>19</v>
      </c>
      <c r="I35" s="106">
        <v>3</v>
      </c>
      <c r="J35" s="259"/>
      <c r="K35" s="230"/>
      <c r="M35" s="42"/>
    </row>
    <row r="36" spans="1:13" ht="25.5" customHeight="1" thickTop="1" x14ac:dyDescent="0.25">
      <c r="A36" s="96">
        <v>6</v>
      </c>
      <c r="B36" s="192" t="s">
        <v>45</v>
      </c>
      <c r="C36" s="206">
        <v>6289448</v>
      </c>
      <c r="D36" s="182" t="s">
        <v>46</v>
      </c>
      <c r="E36" s="180" t="s">
        <v>16</v>
      </c>
      <c r="F36" s="109" t="s">
        <v>80</v>
      </c>
      <c r="G36" s="131" t="s">
        <v>18</v>
      </c>
      <c r="H36" s="96" t="s">
        <v>35</v>
      </c>
      <c r="I36" s="119">
        <v>3</v>
      </c>
      <c r="J36" s="182">
        <f>I36+I37</f>
        <v>6</v>
      </c>
      <c r="K36" s="185">
        <f>J36*4</f>
        <v>24</v>
      </c>
      <c r="L36" s="65"/>
      <c r="M36" s="42"/>
    </row>
    <row r="37" spans="1:13" ht="25.5" customHeight="1" thickBot="1" x14ac:dyDescent="0.3">
      <c r="A37" s="96"/>
      <c r="B37" s="194"/>
      <c r="C37" s="225"/>
      <c r="D37" s="183"/>
      <c r="E37" s="181"/>
      <c r="F37" s="141" t="s">
        <v>82</v>
      </c>
      <c r="G37" s="131" t="s">
        <v>18</v>
      </c>
      <c r="H37" s="136" t="s">
        <v>35</v>
      </c>
      <c r="I37" s="167">
        <v>3</v>
      </c>
      <c r="J37" s="183"/>
      <c r="K37" s="186"/>
      <c r="M37" s="42"/>
    </row>
    <row r="38" spans="1:13" ht="15" customHeight="1" thickTop="1" x14ac:dyDescent="0.25">
      <c r="A38" s="208">
        <v>7</v>
      </c>
      <c r="B38" s="218" t="s">
        <v>52</v>
      </c>
      <c r="C38" s="222">
        <v>6308100</v>
      </c>
      <c r="D38" s="294" t="s">
        <v>72</v>
      </c>
      <c r="E38" s="292" t="s">
        <v>22</v>
      </c>
      <c r="F38" s="279" t="s">
        <v>28</v>
      </c>
      <c r="G38" s="185" t="s">
        <v>55</v>
      </c>
      <c r="H38" s="290" t="s">
        <v>79</v>
      </c>
      <c r="I38" s="182">
        <v>2</v>
      </c>
      <c r="J38" s="182">
        <f>I38+I40+I41+I43+I42</f>
        <v>12</v>
      </c>
      <c r="K38" s="191">
        <f>J38*4</f>
        <v>48</v>
      </c>
      <c r="M38" s="42"/>
    </row>
    <row r="39" spans="1:13" ht="18.75" customHeight="1" x14ac:dyDescent="0.25">
      <c r="A39" s="216"/>
      <c r="B39" s="219"/>
      <c r="C39" s="223"/>
      <c r="D39" s="280"/>
      <c r="E39" s="293"/>
      <c r="F39" s="190"/>
      <c r="G39" s="289"/>
      <c r="H39" s="291"/>
      <c r="I39" s="188"/>
      <c r="J39" s="258"/>
      <c r="K39" s="191"/>
      <c r="M39" s="42"/>
    </row>
    <row r="40" spans="1:13" ht="33" customHeight="1" x14ac:dyDescent="0.25">
      <c r="A40" s="216"/>
      <c r="B40" s="219"/>
      <c r="C40" s="223"/>
      <c r="D40" s="187" t="s">
        <v>58</v>
      </c>
      <c r="E40" s="189" t="s">
        <v>16</v>
      </c>
      <c r="F40" s="47" t="s">
        <v>28</v>
      </c>
      <c r="G40" s="187" t="s">
        <v>20</v>
      </c>
      <c r="H40" s="189" t="s">
        <v>35</v>
      </c>
      <c r="I40" s="47">
        <v>3</v>
      </c>
      <c r="J40" s="258"/>
      <c r="K40" s="191"/>
      <c r="M40" s="42"/>
    </row>
    <row r="41" spans="1:13" ht="28.5" customHeight="1" x14ac:dyDescent="0.25">
      <c r="A41" s="216"/>
      <c r="B41" s="219"/>
      <c r="C41" s="223"/>
      <c r="D41" s="188"/>
      <c r="E41" s="190"/>
      <c r="F41" s="148" t="s">
        <v>82</v>
      </c>
      <c r="G41" s="188"/>
      <c r="H41" s="190"/>
      <c r="I41" s="134">
        <v>3</v>
      </c>
      <c r="J41" s="258"/>
      <c r="K41" s="191"/>
      <c r="M41" s="42"/>
    </row>
    <row r="42" spans="1:13" ht="28.5" customHeight="1" thickBot="1" x14ac:dyDescent="0.3">
      <c r="A42" s="217"/>
      <c r="B42" s="220"/>
      <c r="C42" s="224"/>
      <c r="D42" s="95" t="s">
        <v>103</v>
      </c>
      <c r="E42" s="104" t="s">
        <v>39</v>
      </c>
      <c r="F42" s="112" t="s">
        <v>28</v>
      </c>
      <c r="G42" s="106" t="s">
        <v>23</v>
      </c>
      <c r="H42" s="104" t="s">
        <v>30</v>
      </c>
      <c r="I42" s="103">
        <v>2</v>
      </c>
      <c r="J42" s="258"/>
      <c r="K42" s="191"/>
      <c r="M42" s="42"/>
    </row>
    <row r="43" spans="1:13" ht="34.5" thickTop="1" thickBot="1" x14ac:dyDescent="0.3">
      <c r="A43" s="217"/>
      <c r="B43" s="221"/>
      <c r="C43" s="224"/>
      <c r="D43" s="75" t="s">
        <v>53</v>
      </c>
      <c r="E43" s="67" t="s">
        <v>48</v>
      </c>
      <c r="F43" s="54" t="s">
        <v>28</v>
      </c>
      <c r="G43" s="75" t="s">
        <v>55</v>
      </c>
      <c r="H43" s="84" t="s">
        <v>35</v>
      </c>
      <c r="I43" s="53">
        <v>2</v>
      </c>
      <c r="J43" s="259"/>
      <c r="K43" s="191"/>
      <c r="M43" s="42"/>
    </row>
    <row r="44" spans="1:13" ht="23.25" customHeight="1" thickTop="1" x14ac:dyDescent="0.3">
      <c r="A44" s="185">
        <v>8</v>
      </c>
      <c r="B44" s="226" t="s">
        <v>123</v>
      </c>
      <c r="C44" s="206">
        <v>13067446</v>
      </c>
      <c r="D44" s="182" t="s">
        <v>68</v>
      </c>
      <c r="E44" s="279" t="s">
        <v>16</v>
      </c>
      <c r="F44" s="271" t="s">
        <v>114</v>
      </c>
      <c r="G44" s="143" t="s">
        <v>20</v>
      </c>
      <c r="H44" s="82" t="s">
        <v>124</v>
      </c>
      <c r="I44" s="72">
        <v>3</v>
      </c>
      <c r="J44" s="182">
        <f>I44+I45</f>
        <v>6</v>
      </c>
      <c r="K44" s="185">
        <f>J44*4</f>
        <v>24</v>
      </c>
      <c r="M44" s="42"/>
    </row>
    <row r="45" spans="1:13" ht="23.25" customHeight="1" thickBot="1" x14ac:dyDescent="0.35">
      <c r="A45" s="195"/>
      <c r="B45" s="227"/>
      <c r="C45" s="207"/>
      <c r="D45" s="191"/>
      <c r="E45" s="279"/>
      <c r="F45" s="305"/>
      <c r="G45" s="143" t="s">
        <v>20</v>
      </c>
      <c r="H45" s="130" t="s">
        <v>24</v>
      </c>
      <c r="I45" s="129">
        <v>3</v>
      </c>
      <c r="J45" s="191"/>
      <c r="K45" s="195"/>
      <c r="M45" s="42"/>
    </row>
    <row r="46" spans="1:13" ht="17.25" thickTop="1" x14ac:dyDescent="0.3">
      <c r="A46" s="208">
        <v>9</v>
      </c>
      <c r="B46" s="210" t="s">
        <v>74</v>
      </c>
      <c r="C46" s="213">
        <v>11158489</v>
      </c>
      <c r="D46" s="87" t="s">
        <v>73</v>
      </c>
      <c r="E46" s="85" t="s">
        <v>37</v>
      </c>
      <c r="F46" s="185" t="s">
        <v>28</v>
      </c>
      <c r="G46" s="87" t="s">
        <v>40</v>
      </c>
      <c r="H46" s="87" t="s">
        <v>30</v>
      </c>
      <c r="I46" s="83">
        <v>2</v>
      </c>
      <c r="J46" s="182">
        <f>I46+I48+I47</f>
        <v>8</v>
      </c>
      <c r="K46" s="185">
        <f>J46*4</f>
        <v>32</v>
      </c>
      <c r="M46" s="42"/>
    </row>
    <row r="47" spans="1:13" ht="33" x14ac:dyDescent="0.3">
      <c r="A47" s="195"/>
      <c r="B47" s="211"/>
      <c r="C47" s="214"/>
      <c r="D47" s="60" t="s">
        <v>51</v>
      </c>
      <c r="E47" s="56" t="s">
        <v>39</v>
      </c>
      <c r="F47" s="195"/>
      <c r="G47" s="110" t="s">
        <v>20</v>
      </c>
      <c r="H47" s="59" t="s">
        <v>24</v>
      </c>
      <c r="I47" s="59">
        <v>3</v>
      </c>
      <c r="J47" s="191"/>
      <c r="K47" s="195"/>
      <c r="M47" s="42"/>
    </row>
    <row r="48" spans="1:13" ht="33.75" thickBot="1" x14ac:dyDescent="0.35">
      <c r="A48" s="209"/>
      <c r="B48" s="212"/>
      <c r="C48" s="215"/>
      <c r="D48" s="53" t="s">
        <v>56</v>
      </c>
      <c r="E48" s="74" t="s">
        <v>22</v>
      </c>
      <c r="F48" s="186"/>
      <c r="G48" s="57" t="s">
        <v>20</v>
      </c>
      <c r="H48" s="74" t="s">
        <v>19</v>
      </c>
      <c r="I48" s="81">
        <v>3</v>
      </c>
      <c r="J48" s="230"/>
      <c r="K48" s="186"/>
      <c r="M48" s="42"/>
    </row>
    <row r="49" spans="1:15" ht="18" customHeight="1" thickTop="1" x14ac:dyDescent="0.3">
      <c r="A49" s="195">
        <v>10</v>
      </c>
      <c r="B49" s="277" t="s">
        <v>94</v>
      </c>
      <c r="C49" s="275">
        <v>11163067</v>
      </c>
      <c r="D49" s="182" t="s">
        <v>36</v>
      </c>
      <c r="E49" s="261" t="s">
        <v>22</v>
      </c>
      <c r="F49" s="279" t="s">
        <v>28</v>
      </c>
      <c r="G49" s="138" t="s">
        <v>40</v>
      </c>
      <c r="H49" s="49" t="s">
        <v>83</v>
      </c>
      <c r="I49" s="56">
        <v>2</v>
      </c>
      <c r="J49" s="191">
        <f>I49+I50+I51+I52+I53+I54+I55+I56</f>
        <v>16</v>
      </c>
      <c r="K49" s="195">
        <f>J49*4</f>
        <v>64</v>
      </c>
      <c r="M49" s="42"/>
      <c r="O49" s="66"/>
    </row>
    <row r="50" spans="1:15" ht="14.25" customHeight="1" x14ac:dyDescent="0.3">
      <c r="A50" s="195"/>
      <c r="B50" s="278"/>
      <c r="C50" s="214"/>
      <c r="D50" s="188"/>
      <c r="E50" s="306"/>
      <c r="F50" s="279"/>
      <c r="G50" s="45" t="s">
        <v>40</v>
      </c>
      <c r="H50" s="8" t="s">
        <v>24</v>
      </c>
      <c r="I50" s="45">
        <v>2</v>
      </c>
      <c r="J50" s="191"/>
      <c r="K50" s="195"/>
      <c r="M50" s="42"/>
      <c r="O50" s="331"/>
    </row>
    <row r="51" spans="1:15" ht="15" customHeight="1" x14ac:dyDescent="0.25">
      <c r="A51" s="195"/>
      <c r="B51" s="278"/>
      <c r="C51" s="214"/>
      <c r="D51" s="187" t="s">
        <v>91</v>
      </c>
      <c r="E51" s="217" t="s">
        <v>48</v>
      </c>
      <c r="F51" s="279"/>
      <c r="G51" s="122" t="s">
        <v>55</v>
      </c>
      <c r="H51" s="47" t="s">
        <v>79</v>
      </c>
      <c r="I51" s="47">
        <v>2</v>
      </c>
      <c r="J51" s="191"/>
      <c r="K51" s="195"/>
      <c r="L51" s="65"/>
      <c r="M51" s="330"/>
      <c r="O51" s="331"/>
    </row>
    <row r="52" spans="1:15" ht="12.75" customHeight="1" x14ac:dyDescent="0.25">
      <c r="A52" s="195"/>
      <c r="B52" s="278"/>
      <c r="C52" s="214"/>
      <c r="D52" s="188"/>
      <c r="E52" s="289"/>
      <c r="F52" s="279"/>
      <c r="G52" s="141" t="s">
        <v>23</v>
      </c>
      <c r="H52" s="47" t="s">
        <v>24</v>
      </c>
      <c r="I52" s="47">
        <v>2</v>
      </c>
      <c r="J52" s="191"/>
      <c r="K52" s="195"/>
      <c r="L52" s="65"/>
      <c r="M52" s="330"/>
      <c r="O52" s="331"/>
    </row>
    <row r="53" spans="1:15" ht="19.5" customHeight="1" x14ac:dyDescent="0.25">
      <c r="A53" s="195"/>
      <c r="B53" s="278"/>
      <c r="C53" s="214"/>
      <c r="D53" s="321" t="s">
        <v>90</v>
      </c>
      <c r="E53" s="189" t="s">
        <v>37</v>
      </c>
      <c r="F53" s="279"/>
      <c r="G53" s="141" t="s">
        <v>23</v>
      </c>
      <c r="H53" s="47" t="s">
        <v>83</v>
      </c>
      <c r="I53" s="47">
        <v>2</v>
      </c>
      <c r="J53" s="191"/>
      <c r="K53" s="195"/>
      <c r="L53" s="65"/>
      <c r="M53" s="330"/>
      <c r="O53" s="331"/>
    </row>
    <row r="54" spans="1:15" ht="15.75" customHeight="1" x14ac:dyDescent="0.25">
      <c r="A54" s="195"/>
      <c r="B54" s="278"/>
      <c r="C54" s="214"/>
      <c r="D54" s="321"/>
      <c r="E54" s="190"/>
      <c r="F54" s="279"/>
      <c r="G54" s="124" t="s">
        <v>116</v>
      </c>
      <c r="H54" s="47" t="s">
        <v>79</v>
      </c>
      <c r="I54" s="47">
        <v>2</v>
      </c>
      <c r="J54" s="191"/>
      <c r="K54" s="195"/>
      <c r="L54" s="65"/>
      <c r="M54" s="330"/>
      <c r="O54" s="331"/>
    </row>
    <row r="55" spans="1:15" ht="15.75" customHeight="1" x14ac:dyDescent="0.3">
      <c r="A55" s="195"/>
      <c r="B55" s="278"/>
      <c r="C55" s="214"/>
      <c r="D55" s="280" t="s">
        <v>92</v>
      </c>
      <c r="E55" s="333" t="s">
        <v>39</v>
      </c>
      <c r="F55" s="279"/>
      <c r="G55" s="48" t="s">
        <v>93</v>
      </c>
      <c r="H55" s="47" t="s">
        <v>35</v>
      </c>
      <c r="I55" s="47">
        <v>4</v>
      </c>
      <c r="J55" s="191"/>
      <c r="K55" s="195"/>
      <c r="L55" s="65"/>
      <c r="M55" s="330"/>
      <c r="O55" s="331"/>
    </row>
    <row r="56" spans="1:15" ht="16.5" customHeight="1" thickBot="1" x14ac:dyDescent="0.35">
      <c r="A56" s="195"/>
      <c r="B56" s="268"/>
      <c r="C56" s="276"/>
      <c r="D56" s="281"/>
      <c r="E56" s="334"/>
      <c r="F56" s="279"/>
      <c r="G56" s="74"/>
      <c r="H56" s="67"/>
      <c r="I56" s="67"/>
      <c r="J56" s="183"/>
      <c r="K56" s="186"/>
      <c r="L56" s="65"/>
      <c r="M56" s="330"/>
      <c r="O56" s="331"/>
    </row>
    <row r="57" spans="1:15" ht="38.25" customHeight="1" thickTop="1" x14ac:dyDescent="0.25">
      <c r="A57" s="203">
        <v>11</v>
      </c>
      <c r="B57" s="204" t="s">
        <v>95</v>
      </c>
      <c r="C57" s="284">
        <v>22481395</v>
      </c>
      <c r="D57" s="31" t="s">
        <v>47</v>
      </c>
      <c r="E57" s="189" t="s">
        <v>48</v>
      </c>
      <c r="F57" s="182" t="s">
        <v>28</v>
      </c>
      <c r="G57" s="138" t="s">
        <v>20</v>
      </c>
      <c r="H57" s="141" t="s">
        <v>19</v>
      </c>
      <c r="I57" s="4">
        <v>3</v>
      </c>
      <c r="J57" s="229">
        <f>I57+I58+I59+I60</f>
        <v>12</v>
      </c>
      <c r="K57" s="279">
        <f>J57*4</f>
        <v>48</v>
      </c>
      <c r="L57" s="65"/>
      <c r="M57" s="330"/>
      <c r="O57" s="331"/>
    </row>
    <row r="58" spans="1:15" ht="38.25" customHeight="1" x14ac:dyDescent="0.25">
      <c r="A58" s="204"/>
      <c r="B58" s="204"/>
      <c r="C58" s="284"/>
      <c r="D58" s="50" t="s">
        <v>71</v>
      </c>
      <c r="E58" s="190"/>
      <c r="F58" s="191"/>
      <c r="G58" s="47" t="s">
        <v>93</v>
      </c>
      <c r="H58" s="47" t="s">
        <v>19</v>
      </c>
      <c r="I58" s="47">
        <v>4</v>
      </c>
      <c r="J58" s="229"/>
      <c r="K58" s="279"/>
      <c r="L58" s="65"/>
      <c r="M58" s="330"/>
    </row>
    <row r="59" spans="1:15" ht="38.25" customHeight="1" x14ac:dyDescent="0.25">
      <c r="A59" s="204"/>
      <c r="B59" s="204"/>
      <c r="C59" s="284"/>
      <c r="D59" s="7" t="s">
        <v>59</v>
      </c>
      <c r="E59" s="7" t="s">
        <v>37</v>
      </c>
      <c r="F59" s="191"/>
      <c r="G59" s="7" t="s">
        <v>20</v>
      </c>
      <c r="H59" s="7" t="s">
        <v>79</v>
      </c>
      <c r="I59" s="7">
        <v>3</v>
      </c>
      <c r="J59" s="229"/>
      <c r="K59" s="279"/>
      <c r="M59" s="42"/>
    </row>
    <row r="60" spans="1:15" ht="33.75" customHeight="1" thickBot="1" x14ac:dyDescent="0.3">
      <c r="A60" s="205"/>
      <c r="B60" s="204"/>
      <c r="C60" s="284"/>
      <c r="D60" s="75" t="s">
        <v>84</v>
      </c>
      <c r="E60" s="75" t="s">
        <v>39</v>
      </c>
      <c r="F60" s="183"/>
      <c r="G60" s="138" t="s">
        <v>40</v>
      </c>
      <c r="H60" s="53" t="s">
        <v>83</v>
      </c>
      <c r="I60" s="75">
        <v>2</v>
      </c>
      <c r="J60" s="229"/>
      <c r="K60" s="279"/>
      <c r="M60" s="42"/>
    </row>
    <row r="61" spans="1:15" ht="35.25" customHeight="1" thickTop="1" x14ac:dyDescent="0.25">
      <c r="A61" s="262">
        <v>12</v>
      </c>
      <c r="B61" s="282" t="s">
        <v>75</v>
      </c>
      <c r="C61" s="201">
        <v>16023847</v>
      </c>
      <c r="D61" s="260" t="s">
        <v>44</v>
      </c>
      <c r="E61" s="262" t="s">
        <v>16</v>
      </c>
      <c r="F61" s="144" t="s">
        <v>80</v>
      </c>
      <c r="G61" s="179" t="s">
        <v>18</v>
      </c>
      <c r="H61" s="179" t="s">
        <v>119</v>
      </c>
      <c r="I61" s="144">
        <v>6</v>
      </c>
      <c r="J61" s="179">
        <f>I61+I62</f>
        <v>12</v>
      </c>
      <c r="K61" s="179">
        <f>J61*4</f>
        <v>48</v>
      </c>
      <c r="M61" s="42"/>
    </row>
    <row r="62" spans="1:15" ht="24.75" customHeight="1" thickBot="1" x14ac:dyDescent="0.3">
      <c r="A62" s="262"/>
      <c r="B62" s="283"/>
      <c r="C62" s="202"/>
      <c r="D62" s="261"/>
      <c r="E62" s="262"/>
      <c r="F62" s="69" t="s">
        <v>82</v>
      </c>
      <c r="G62" s="262"/>
      <c r="H62" s="262"/>
      <c r="I62" s="69">
        <v>6</v>
      </c>
      <c r="J62" s="262"/>
      <c r="K62" s="262"/>
      <c r="M62" s="42"/>
    </row>
    <row r="63" spans="1:15" ht="27" customHeight="1" thickTop="1" thickBot="1" x14ac:dyDescent="0.3">
      <c r="A63" s="249">
        <v>13</v>
      </c>
      <c r="B63" s="251" t="s">
        <v>104</v>
      </c>
      <c r="C63" s="253">
        <v>7925956</v>
      </c>
      <c r="D63" s="168" t="s">
        <v>76</v>
      </c>
      <c r="E63" s="132" t="s">
        <v>48</v>
      </c>
      <c r="F63" s="178" t="s">
        <v>28</v>
      </c>
      <c r="G63" s="144" t="s">
        <v>20</v>
      </c>
      <c r="H63" s="127" t="s">
        <v>33</v>
      </c>
      <c r="I63" s="125">
        <v>3</v>
      </c>
      <c r="J63" s="179">
        <f>I63+I64+I65</f>
        <v>7</v>
      </c>
      <c r="K63" s="249">
        <f>J63*4</f>
        <v>28</v>
      </c>
      <c r="M63" s="42"/>
    </row>
    <row r="64" spans="1:15" ht="23.25" customHeight="1" thickTop="1" x14ac:dyDescent="0.3">
      <c r="A64" s="250"/>
      <c r="B64" s="252"/>
      <c r="C64" s="254"/>
      <c r="D64" s="89" t="s">
        <v>97</v>
      </c>
      <c r="E64" s="90" t="s">
        <v>22</v>
      </c>
      <c r="F64" s="246"/>
      <c r="G64" s="137" t="s">
        <v>85</v>
      </c>
      <c r="H64" s="128" t="s">
        <v>24</v>
      </c>
      <c r="I64" s="126">
        <v>2</v>
      </c>
      <c r="J64" s="262"/>
      <c r="K64" s="250"/>
      <c r="M64" s="42"/>
    </row>
    <row r="65" spans="1:13" ht="23.25" customHeight="1" thickBot="1" x14ac:dyDescent="0.3">
      <c r="A65" s="250"/>
      <c r="B65" s="252"/>
      <c r="C65" s="254"/>
      <c r="D65" s="169" t="s">
        <v>120</v>
      </c>
      <c r="E65" s="133" t="s">
        <v>37</v>
      </c>
      <c r="F65" s="246"/>
      <c r="G65" s="134" t="s">
        <v>40</v>
      </c>
      <c r="H65" s="128" t="s">
        <v>24</v>
      </c>
      <c r="I65" s="126">
        <v>2</v>
      </c>
      <c r="J65" s="262"/>
      <c r="K65" s="250"/>
      <c r="M65" s="42"/>
    </row>
    <row r="66" spans="1:13" ht="28.5" customHeight="1" thickTop="1" x14ac:dyDescent="0.25">
      <c r="A66" s="285">
        <v>14</v>
      </c>
      <c r="B66" s="296" t="s">
        <v>61</v>
      </c>
      <c r="C66" s="299">
        <v>18331530</v>
      </c>
      <c r="D66" s="179" t="s">
        <v>62</v>
      </c>
      <c r="E66" s="178" t="s">
        <v>48</v>
      </c>
      <c r="F66" s="178" t="s">
        <v>28</v>
      </c>
      <c r="G66" s="76" t="s">
        <v>18</v>
      </c>
      <c r="H66" s="76" t="s">
        <v>30</v>
      </c>
      <c r="I66" s="134">
        <v>2</v>
      </c>
      <c r="J66" s="262">
        <f>I72+I69+I68+I66+I67+I70+I71</f>
        <v>18</v>
      </c>
      <c r="K66" s="249">
        <f>J66*4</f>
        <v>72</v>
      </c>
      <c r="M66" s="42"/>
    </row>
    <row r="67" spans="1:13" ht="19.5" customHeight="1" x14ac:dyDescent="0.25">
      <c r="A67" s="286"/>
      <c r="B67" s="296"/>
      <c r="C67" s="300"/>
      <c r="D67" s="173"/>
      <c r="E67" s="177"/>
      <c r="F67" s="246"/>
      <c r="G67" s="137" t="s">
        <v>116</v>
      </c>
      <c r="H67" s="167" t="s">
        <v>24</v>
      </c>
      <c r="I67" s="137">
        <v>2</v>
      </c>
      <c r="J67" s="328"/>
      <c r="K67" s="250"/>
      <c r="M67" s="42"/>
    </row>
    <row r="68" spans="1:13" ht="24.75" customHeight="1" x14ac:dyDescent="0.25">
      <c r="A68" s="287"/>
      <c r="B68" s="297"/>
      <c r="C68" s="301"/>
      <c r="D68" s="247" t="s">
        <v>63</v>
      </c>
      <c r="E68" s="248" t="s">
        <v>37</v>
      </c>
      <c r="F68" s="246"/>
      <c r="G68" s="172" t="s">
        <v>121</v>
      </c>
      <c r="H68" s="174" t="s">
        <v>79</v>
      </c>
      <c r="I68" s="172">
        <v>5</v>
      </c>
      <c r="J68" s="329"/>
      <c r="K68" s="250"/>
      <c r="M68" s="42"/>
    </row>
    <row r="69" spans="1:13" ht="16.5" customHeight="1" x14ac:dyDescent="0.25">
      <c r="A69" s="287"/>
      <c r="B69" s="297"/>
      <c r="C69" s="301"/>
      <c r="D69" s="247"/>
      <c r="E69" s="248"/>
      <c r="F69" s="246"/>
      <c r="G69" s="173"/>
      <c r="H69" s="175"/>
      <c r="I69" s="173"/>
      <c r="J69" s="325"/>
      <c r="K69" s="250"/>
      <c r="M69" s="42"/>
    </row>
    <row r="70" spans="1:13" ht="27" customHeight="1" thickBot="1" x14ac:dyDescent="0.3">
      <c r="A70" s="288"/>
      <c r="B70" s="298"/>
      <c r="C70" s="302"/>
      <c r="D70" s="172" t="s">
        <v>117</v>
      </c>
      <c r="E70" s="176" t="s">
        <v>37</v>
      </c>
      <c r="F70" s="246"/>
      <c r="G70" s="134" t="s">
        <v>18</v>
      </c>
      <c r="H70" s="134" t="s">
        <v>35</v>
      </c>
      <c r="I70" s="134">
        <v>3</v>
      </c>
      <c r="J70" s="325"/>
      <c r="K70" s="250"/>
      <c r="M70" s="42"/>
    </row>
    <row r="71" spans="1:13" ht="24.75" customHeight="1" thickTop="1" thickBot="1" x14ac:dyDescent="0.3">
      <c r="A71" s="288"/>
      <c r="B71" s="298"/>
      <c r="C71" s="302"/>
      <c r="D71" s="173"/>
      <c r="E71" s="177"/>
      <c r="F71" s="246"/>
      <c r="G71" s="144" t="s">
        <v>20</v>
      </c>
      <c r="H71" s="3" t="s">
        <v>19</v>
      </c>
      <c r="I71" s="146">
        <v>3</v>
      </c>
      <c r="J71" s="325"/>
      <c r="K71" s="250"/>
      <c r="M71" s="42"/>
    </row>
    <row r="72" spans="1:13" ht="33.75" customHeight="1" thickTop="1" thickBot="1" x14ac:dyDescent="0.3">
      <c r="A72" s="288"/>
      <c r="B72" s="298"/>
      <c r="C72" s="302"/>
      <c r="D72" s="69" t="s">
        <v>78</v>
      </c>
      <c r="E72" s="86" t="s">
        <v>48</v>
      </c>
      <c r="F72" s="246"/>
      <c r="G72" s="144" t="s">
        <v>20</v>
      </c>
      <c r="H72" s="58" t="s">
        <v>35</v>
      </c>
      <c r="I72" s="69">
        <v>3</v>
      </c>
      <c r="J72" s="325"/>
      <c r="K72" s="250"/>
      <c r="M72" s="42"/>
    </row>
    <row r="73" spans="1:13" ht="17.25" thickTop="1" x14ac:dyDescent="0.25">
      <c r="A73" s="237">
        <v>15</v>
      </c>
      <c r="B73" s="203" t="s">
        <v>64</v>
      </c>
      <c r="C73" s="303">
        <v>19999385</v>
      </c>
      <c r="D73" s="62" t="s">
        <v>86</v>
      </c>
      <c r="E73" s="62" t="s">
        <v>22</v>
      </c>
      <c r="F73" s="248" t="s">
        <v>28</v>
      </c>
      <c r="G73" s="178" t="s">
        <v>60</v>
      </c>
      <c r="H73" s="178" t="s">
        <v>83</v>
      </c>
      <c r="I73" s="246">
        <v>3</v>
      </c>
      <c r="J73" s="178">
        <f>I73+I77+I76+I75</f>
        <v>13</v>
      </c>
      <c r="K73" s="178">
        <f>J73*4</f>
        <v>52</v>
      </c>
      <c r="M73" s="42"/>
    </row>
    <row r="74" spans="1:13" ht="16.5" x14ac:dyDescent="0.25">
      <c r="A74" s="238"/>
      <c r="B74" s="204"/>
      <c r="C74" s="304"/>
      <c r="D74" s="63"/>
      <c r="E74" s="63"/>
      <c r="F74" s="248"/>
      <c r="G74" s="335"/>
      <c r="H74" s="336"/>
      <c r="I74" s="336"/>
      <c r="J74" s="326"/>
      <c r="K74" s="246"/>
      <c r="M74" s="42"/>
    </row>
    <row r="75" spans="1:13" ht="16.5" x14ac:dyDescent="0.3">
      <c r="A75" s="238"/>
      <c r="B75" s="204"/>
      <c r="C75" s="304"/>
      <c r="D75" s="100"/>
      <c r="E75" s="288" t="s">
        <v>16</v>
      </c>
      <c r="F75" s="100" t="s">
        <v>28</v>
      </c>
      <c r="G75" s="73" t="s">
        <v>93</v>
      </c>
      <c r="H75" s="108" t="s">
        <v>24</v>
      </c>
      <c r="I75" s="108">
        <v>4</v>
      </c>
      <c r="J75" s="326"/>
      <c r="K75" s="246"/>
      <c r="M75" s="42"/>
    </row>
    <row r="76" spans="1:13" ht="16.5" x14ac:dyDescent="0.3">
      <c r="A76" s="238"/>
      <c r="B76" s="204"/>
      <c r="C76" s="304"/>
      <c r="D76" s="55" t="s">
        <v>81</v>
      </c>
      <c r="E76" s="286"/>
      <c r="F76" s="102" t="s">
        <v>82</v>
      </c>
      <c r="G76" s="73" t="s">
        <v>93</v>
      </c>
      <c r="H76" s="133" t="s">
        <v>24</v>
      </c>
      <c r="I76" s="133">
        <v>4</v>
      </c>
      <c r="J76" s="326"/>
      <c r="K76" s="246"/>
      <c r="M76" s="42"/>
    </row>
    <row r="77" spans="1:13" ht="17.25" thickBot="1" x14ac:dyDescent="0.35">
      <c r="A77" s="238"/>
      <c r="B77" s="204"/>
      <c r="C77" s="304"/>
      <c r="D77" s="86" t="s">
        <v>65</v>
      </c>
      <c r="E77" s="86" t="s">
        <v>37</v>
      </c>
      <c r="F77" s="101" t="s">
        <v>28</v>
      </c>
      <c r="G77" s="73" t="s">
        <v>55</v>
      </c>
      <c r="H77" s="145" t="s">
        <v>19</v>
      </c>
      <c r="I77" s="145">
        <v>2</v>
      </c>
      <c r="J77" s="327"/>
      <c r="K77" s="184"/>
      <c r="M77" s="42"/>
    </row>
    <row r="78" spans="1:13" ht="31.5" customHeight="1" thickTop="1" x14ac:dyDescent="0.25">
      <c r="A78" s="228">
        <v>16</v>
      </c>
      <c r="B78" s="231" t="s">
        <v>96</v>
      </c>
      <c r="C78" s="332">
        <v>15475084</v>
      </c>
      <c r="D78" s="120" t="s">
        <v>49</v>
      </c>
      <c r="E78" s="114" t="s">
        <v>39</v>
      </c>
      <c r="F78" s="185" t="s">
        <v>28</v>
      </c>
      <c r="G78" s="97" t="s">
        <v>34</v>
      </c>
      <c r="H78" s="107" t="s">
        <v>19</v>
      </c>
      <c r="I78" s="93">
        <v>4</v>
      </c>
      <c r="J78" s="180">
        <f>I78+I79</f>
        <v>7</v>
      </c>
      <c r="K78" s="185">
        <f>J78*4</f>
        <v>28</v>
      </c>
      <c r="M78" s="42"/>
    </row>
    <row r="79" spans="1:13" ht="15" customHeight="1" x14ac:dyDescent="0.25">
      <c r="A79" s="229"/>
      <c r="B79" s="232"/>
      <c r="C79" s="199"/>
      <c r="D79" s="92" t="s">
        <v>57</v>
      </c>
      <c r="E79" s="176" t="s">
        <v>48</v>
      </c>
      <c r="F79" s="195"/>
      <c r="G79" s="172" t="s">
        <v>105</v>
      </c>
      <c r="H79" s="172" t="s">
        <v>30</v>
      </c>
      <c r="I79" s="94">
        <v>3</v>
      </c>
      <c r="J79" s="279"/>
      <c r="K79" s="195"/>
      <c r="M79" s="42"/>
    </row>
    <row r="80" spans="1:13" ht="15.75" customHeight="1" thickBot="1" x14ac:dyDescent="0.3">
      <c r="A80" s="230"/>
      <c r="B80" s="233"/>
      <c r="C80" s="200"/>
      <c r="D80" s="115"/>
      <c r="E80" s="184"/>
      <c r="F80" s="186"/>
      <c r="G80" s="307"/>
      <c r="H80" s="307"/>
      <c r="I80" s="116"/>
      <c r="J80" s="181"/>
      <c r="K80" s="186"/>
      <c r="M80" s="42"/>
    </row>
    <row r="81" spans="1:13" ht="17.25" customHeight="1" thickTop="1" x14ac:dyDescent="0.25">
      <c r="A81" s="265">
        <v>17</v>
      </c>
      <c r="B81" s="267" t="s">
        <v>118</v>
      </c>
      <c r="C81" s="269">
        <v>6437939</v>
      </c>
      <c r="D81" s="182" t="s">
        <v>46</v>
      </c>
      <c r="E81" s="180" t="s">
        <v>16</v>
      </c>
      <c r="F81" s="271" t="s">
        <v>114</v>
      </c>
      <c r="G81" s="178" t="s">
        <v>60</v>
      </c>
      <c r="H81" s="180" t="s">
        <v>35</v>
      </c>
      <c r="I81" s="180">
        <v>3</v>
      </c>
      <c r="J81" s="180">
        <f>I81*4</f>
        <v>12</v>
      </c>
      <c r="K81" s="185">
        <f>J81*4</f>
        <v>48</v>
      </c>
      <c r="M81" s="42"/>
    </row>
    <row r="82" spans="1:13" ht="15.75" thickBot="1" x14ac:dyDescent="0.3">
      <c r="A82" s="266"/>
      <c r="B82" s="268"/>
      <c r="C82" s="270"/>
      <c r="D82" s="183"/>
      <c r="E82" s="181"/>
      <c r="F82" s="272"/>
      <c r="G82" s="184"/>
      <c r="H82" s="181"/>
      <c r="I82" s="181"/>
      <c r="J82" s="230"/>
      <c r="K82" s="186"/>
      <c r="M82" s="42"/>
    </row>
    <row r="83" spans="1:13" ht="38.25" customHeight="1" thickTop="1" thickBot="1" x14ac:dyDescent="0.3">
      <c r="A83" s="157">
        <v>18</v>
      </c>
      <c r="B83" s="156" t="s">
        <v>112</v>
      </c>
      <c r="C83" s="155">
        <v>20888609</v>
      </c>
      <c r="D83" s="154" t="s">
        <v>113</v>
      </c>
      <c r="E83" s="117" t="s">
        <v>22</v>
      </c>
      <c r="F83" s="118" t="s">
        <v>28</v>
      </c>
      <c r="G83" s="152" t="s">
        <v>122</v>
      </c>
      <c r="H83" s="152" t="s">
        <v>35</v>
      </c>
      <c r="I83" s="151">
        <v>3</v>
      </c>
      <c r="J83" s="151">
        <f>I83*4</f>
        <v>12</v>
      </c>
      <c r="K83" s="151">
        <f>J83*4</f>
        <v>48</v>
      </c>
      <c r="M83" s="42"/>
    </row>
    <row r="84" spans="1:13" ht="17.25" thickTop="1" x14ac:dyDescent="0.3">
      <c r="A84" s="153"/>
      <c r="B84" s="121"/>
      <c r="C84" s="153"/>
      <c r="D84" s="91"/>
      <c r="E84" s="153"/>
      <c r="F84" s="153"/>
      <c r="G84" s="273"/>
      <c r="H84" s="153"/>
      <c r="M84" s="42"/>
    </row>
    <row r="85" spans="1:13" ht="15.75" customHeight="1" x14ac:dyDescent="0.25">
      <c r="B85" t="s">
        <v>66</v>
      </c>
      <c r="G85" s="274"/>
      <c r="M85" s="88"/>
    </row>
    <row r="87" spans="1:13" x14ac:dyDescent="0.25">
      <c r="A87" s="51">
        <v>1</v>
      </c>
      <c r="B87" s="295" t="s">
        <v>106</v>
      </c>
      <c r="C87" s="295"/>
      <c r="D87" s="295"/>
      <c r="E87" s="295"/>
      <c r="F87" s="295"/>
      <c r="G87" s="295"/>
      <c r="H87" s="295"/>
      <c r="I87" s="295"/>
      <c r="J87" s="295"/>
      <c r="K87" s="295"/>
    </row>
    <row r="88" spans="1:13" x14ac:dyDescent="0.25">
      <c r="A88" s="17">
        <v>2</v>
      </c>
      <c r="B88" s="10" t="s">
        <v>107</v>
      </c>
      <c r="C88" s="10"/>
      <c r="D88" s="10"/>
      <c r="E88" s="10"/>
      <c r="F88" s="10"/>
      <c r="G88" s="10"/>
      <c r="H88" s="10"/>
      <c r="I88" s="10"/>
      <c r="J88" s="10"/>
      <c r="K88" s="12"/>
    </row>
    <row r="89" spans="1:13" ht="15" customHeight="1" x14ac:dyDescent="0.35">
      <c r="A89" s="17">
        <v>3</v>
      </c>
      <c r="B89" s="18" t="s">
        <v>110</v>
      </c>
      <c r="C89" s="13"/>
      <c r="D89" s="13"/>
      <c r="E89" s="14"/>
      <c r="F89" s="14"/>
      <c r="G89" s="15"/>
      <c r="H89" s="16"/>
      <c r="I89" s="17"/>
      <c r="J89" s="17"/>
      <c r="K89" s="12"/>
    </row>
    <row r="90" spans="1:13" ht="15" customHeight="1" x14ac:dyDescent="0.25">
      <c r="A90" s="17">
        <v>4</v>
      </c>
      <c r="B90" s="10" t="s">
        <v>108</v>
      </c>
      <c r="C90" s="13"/>
      <c r="D90" s="13"/>
      <c r="E90" s="13"/>
      <c r="F90" s="13"/>
      <c r="G90" s="13"/>
      <c r="H90" s="16"/>
      <c r="I90" s="19"/>
      <c r="J90" s="19"/>
      <c r="K90" s="12"/>
    </row>
    <row r="91" spans="1:13" ht="15" customHeight="1" x14ac:dyDescent="0.25">
      <c r="A91" s="17">
        <v>5</v>
      </c>
      <c r="B91" s="18" t="s">
        <v>109</v>
      </c>
      <c r="C91" s="13"/>
      <c r="D91" s="13"/>
      <c r="E91" s="13"/>
      <c r="F91" s="13"/>
      <c r="G91" s="13"/>
      <c r="H91" s="29"/>
      <c r="I91" s="19"/>
      <c r="J91" s="19"/>
      <c r="K91" s="12"/>
    </row>
    <row r="92" spans="1:13" x14ac:dyDescent="0.25">
      <c r="A92" s="46">
        <v>6</v>
      </c>
      <c r="B92" s="263" t="s">
        <v>111</v>
      </c>
      <c r="C92" s="263"/>
      <c r="D92" s="263"/>
      <c r="E92" s="263"/>
      <c r="F92" s="263"/>
      <c r="G92" s="263"/>
      <c r="H92" s="263"/>
      <c r="I92" s="263"/>
      <c r="J92" s="21"/>
    </row>
    <row r="93" spans="1:13" ht="33" customHeight="1" x14ac:dyDescent="0.25">
      <c r="A93" s="17"/>
      <c r="B93" s="295"/>
      <c r="C93" s="295"/>
      <c r="D93" s="295"/>
      <c r="E93" s="295"/>
      <c r="F93" s="295"/>
      <c r="G93" s="295"/>
      <c r="H93" s="295"/>
      <c r="I93" s="295"/>
      <c r="J93" s="295"/>
      <c r="K93" s="295"/>
    </row>
    <row r="94" spans="1:13" ht="23.25" x14ac:dyDescent="0.35">
      <c r="A94" s="17"/>
      <c r="B94" s="11"/>
      <c r="C94" s="22"/>
      <c r="D94" s="23"/>
      <c r="E94" s="14"/>
      <c r="F94" s="14"/>
      <c r="G94" s="15"/>
      <c r="H94" s="20"/>
      <c r="I94" s="20"/>
      <c r="J94" s="20"/>
      <c r="K94" s="20"/>
    </row>
    <row r="95" spans="1:13" x14ac:dyDescent="0.25">
      <c r="A95" s="17"/>
      <c r="C95" s="24"/>
      <c r="D95" s="17"/>
      <c r="E95" s="10"/>
      <c r="F95" s="10"/>
      <c r="G95" s="12"/>
      <c r="H95" s="20"/>
      <c r="I95" s="20"/>
      <c r="J95" s="20"/>
      <c r="K95" s="20"/>
    </row>
    <row r="96" spans="1:13" x14ac:dyDescent="0.25">
      <c r="A96" s="17"/>
      <c r="J96" s="30"/>
      <c r="K96" s="25"/>
    </row>
    <row r="97" spans="1:11" x14ac:dyDescent="0.25">
      <c r="A97" s="46"/>
      <c r="B97" s="263"/>
      <c r="C97" s="263"/>
      <c r="D97" s="263"/>
      <c r="E97" s="263"/>
      <c r="F97" s="263"/>
      <c r="G97" s="263"/>
      <c r="H97" s="263"/>
      <c r="I97" s="263"/>
      <c r="J97" s="30"/>
      <c r="K97" s="20"/>
    </row>
    <row r="98" spans="1:11" x14ac:dyDescent="0.25">
      <c r="A98" s="46"/>
    </row>
    <row r="100" spans="1:11" ht="23.25" x14ac:dyDescent="0.35">
      <c r="A100" s="26"/>
      <c r="B100" s="264"/>
      <c r="C100" s="264"/>
      <c r="D100" s="264"/>
      <c r="E100" s="264"/>
      <c r="F100" s="264"/>
      <c r="G100" s="264"/>
      <c r="H100" s="264"/>
      <c r="I100" s="27"/>
      <c r="J100" s="28"/>
      <c r="K100" s="20"/>
    </row>
    <row r="101" spans="1:11" x14ac:dyDescent="0.25">
      <c r="K101" s="20"/>
    </row>
    <row r="102" spans="1:11" x14ac:dyDescent="0.25">
      <c r="A102" t="s">
        <v>99</v>
      </c>
      <c r="K102" s="20"/>
    </row>
    <row r="103" spans="1:11" x14ac:dyDescent="0.25">
      <c r="A103" t="s">
        <v>100</v>
      </c>
      <c r="K103" s="20"/>
    </row>
    <row r="104" spans="1:11" x14ac:dyDescent="0.25">
      <c r="K104" s="20"/>
    </row>
    <row r="105" spans="1:11" x14ac:dyDescent="0.25">
      <c r="K105" s="20"/>
    </row>
    <row r="106" spans="1:11" x14ac:dyDescent="0.25">
      <c r="K106" s="20"/>
    </row>
    <row r="107" spans="1:11" x14ac:dyDescent="0.25">
      <c r="K107" s="20"/>
    </row>
    <row r="108" spans="1:11" x14ac:dyDescent="0.25">
      <c r="K108" s="20"/>
    </row>
    <row r="109" spans="1:11" x14ac:dyDescent="0.25">
      <c r="K109" s="20"/>
    </row>
    <row r="110" spans="1:11" x14ac:dyDescent="0.25">
      <c r="K110" s="20"/>
    </row>
    <row r="111" spans="1:11" x14ac:dyDescent="0.25">
      <c r="K111" s="20"/>
    </row>
  </sheetData>
  <mergeCells count="176">
    <mergeCell ref="B87:K87"/>
    <mergeCell ref="F78:F80"/>
    <mergeCell ref="J73:J77"/>
    <mergeCell ref="J66:J72"/>
    <mergeCell ref="K81:K82"/>
    <mergeCell ref="M51:M58"/>
    <mergeCell ref="O50:O57"/>
    <mergeCell ref="G79:G80"/>
    <mergeCell ref="J78:J80"/>
    <mergeCell ref="K78:K80"/>
    <mergeCell ref="C78:C80"/>
    <mergeCell ref="E55:E56"/>
    <mergeCell ref="J61:J62"/>
    <mergeCell ref="K61:K62"/>
    <mergeCell ref="F57:F60"/>
    <mergeCell ref="E75:E76"/>
    <mergeCell ref="F73:F74"/>
    <mergeCell ref="G73:G74"/>
    <mergeCell ref="H73:H74"/>
    <mergeCell ref="I73:I74"/>
    <mergeCell ref="D53:D54"/>
    <mergeCell ref="J63:J65"/>
    <mergeCell ref="K9:K12"/>
    <mergeCell ref="A13:A16"/>
    <mergeCell ref="B13:B16"/>
    <mergeCell ref="C13:C16"/>
    <mergeCell ref="D13:D16"/>
    <mergeCell ref="E13:E16"/>
    <mergeCell ref="F13:F16"/>
    <mergeCell ref="G13:G16"/>
    <mergeCell ref="K13:K16"/>
    <mergeCell ref="A9:A12"/>
    <mergeCell ref="B9:B12"/>
    <mergeCell ref="C9:C12"/>
    <mergeCell ref="J9:J12"/>
    <mergeCell ref="J13:J16"/>
    <mergeCell ref="D9:D10"/>
    <mergeCell ref="E9:E10"/>
    <mergeCell ref="G9:G10"/>
    <mergeCell ref="H9:H10"/>
    <mergeCell ref="K17:K23"/>
    <mergeCell ref="D21:D23"/>
    <mergeCell ref="E17:E20"/>
    <mergeCell ref="E21:E23"/>
    <mergeCell ref="F21:F23"/>
    <mergeCell ref="G17:G20"/>
    <mergeCell ref="C31:C35"/>
    <mergeCell ref="D17:D20"/>
    <mergeCell ref="J17:J23"/>
    <mergeCell ref="C17:C23"/>
    <mergeCell ref="K31:K35"/>
    <mergeCell ref="D34:D35"/>
    <mergeCell ref="E34:E35"/>
    <mergeCell ref="F34:F35"/>
    <mergeCell ref="F17:F18"/>
    <mergeCell ref="F19:F20"/>
    <mergeCell ref="D24:D25"/>
    <mergeCell ref="E24:E25"/>
    <mergeCell ref="F44:F45"/>
    <mergeCell ref="J49:J56"/>
    <mergeCell ref="K49:K56"/>
    <mergeCell ref="J57:J60"/>
    <mergeCell ref="B57:B60"/>
    <mergeCell ref="E57:E58"/>
    <mergeCell ref="K46:K48"/>
    <mergeCell ref="J44:J45"/>
    <mergeCell ref="J46:J48"/>
    <mergeCell ref="K57:K60"/>
    <mergeCell ref="D51:D52"/>
    <mergeCell ref="D49:D50"/>
    <mergeCell ref="E49:E50"/>
    <mergeCell ref="E51:E52"/>
    <mergeCell ref="D61:D62"/>
    <mergeCell ref="G61:G62"/>
    <mergeCell ref="H61:H62"/>
    <mergeCell ref="B97:I97"/>
    <mergeCell ref="B100:H100"/>
    <mergeCell ref="A81:A82"/>
    <mergeCell ref="B81:B82"/>
    <mergeCell ref="C81:C82"/>
    <mergeCell ref="F81:F82"/>
    <mergeCell ref="G84:G85"/>
    <mergeCell ref="E61:E62"/>
    <mergeCell ref="A61:A62"/>
    <mergeCell ref="B61:B62"/>
    <mergeCell ref="A63:A65"/>
    <mergeCell ref="A66:A72"/>
    <mergeCell ref="B93:K93"/>
    <mergeCell ref="J81:J82"/>
    <mergeCell ref="F66:F72"/>
    <mergeCell ref="B66:B72"/>
    <mergeCell ref="C66:C72"/>
    <mergeCell ref="C73:C77"/>
    <mergeCell ref="B92:I92"/>
    <mergeCell ref="K63:K65"/>
    <mergeCell ref="E79:E80"/>
    <mergeCell ref="A78:A80"/>
    <mergeCell ref="B78:B80"/>
    <mergeCell ref="A17:A23"/>
    <mergeCell ref="A73:A77"/>
    <mergeCell ref="B73:B77"/>
    <mergeCell ref="A1:C3"/>
    <mergeCell ref="D2:K3"/>
    <mergeCell ref="A4:C4"/>
    <mergeCell ref="A5:C5"/>
    <mergeCell ref="D5:K6"/>
    <mergeCell ref="G7:H7"/>
    <mergeCell ref="K73:K77"/>
    <mergeCell ref="D68:D69"/>
    <mergeCell ref="E68:E69"/>
    <mergeCell ref="K66:K72"/>
    <mergeCell ref="F63:F65"/>
    <mergeCell ref="B63:B65"/>
    <mergeCell ref="C63:C65"/>
    <mergeCell ref="B17:B23"/>
    <mergeCell ref="J31:J35"/>
    <mergeCell ref="J24:J30"/>
    <mergeCell ref="K24:K30"/>
    <mergeCell ref="D40:D41"/>
    <mergeCell ref="E40:E41"/>
    <mergeCell ref="A24:A30"/>
    <mergeCell ref="B24:B30"/>
    <mergeCell ref="C24:C30"/>
    <mergeCell ref="C61:C62"/>
    <mergeCell ref="A57:A60"/>
    <mergeCell ref="A44:A45"/>
    <mergeCell ref="C44:C45"/>
    <mergeCell ref="A46:A48"/>
    <mergeCell ref="B46:B48"/>
    <mergeCell ref="C46:C48"/>
    <mergeCell ref="A38:A43"/>
    <mergeCell ref="B38:B43"/>
    <mergeCell ref="C38:C43"/>
    <mergeCell ref="B36:B37"/>
    <mergeCell ref="C36:C37"/>
    <mergeCell ref="B44:B45"/>
    <mergeCell ref="C49:C56"/>
    <mergeCell ref="B49:B56"/>
    <mergeCell ref="C57:C60"/>
    <mergeCell ref="D36:D37"/>
    <mergeCell ref="E36:E37"/>
    <mergeCell ref="J36:J37"/>
    <mergeCell ref="K36:K37"/>
    <mergeCell ref="G40:G41"/>
    <mergeCell ref="H40:H41"/>
    <mergeCell ref="A31:A35"/>
    <mergeCell ref="B31:B35"/>
    <mergeCell ref="A49:A56"/>
    <mergeCell ref="F46:F48"/>
    <mergeCell ref="E53:E54"/>
    <mergeCell ref="F49:F56"/>
    <mergeCell ref="D55:D56"/>
    <mergeCell ref="K38:K43"/>
    <mergeCell ref="K44:K45"/>
    <mergeCell ref="G38:G39"/>
    <mergeCell ref="H38:H39"/>
    <mergeCell ref="I38:I39"/>
    <mergeCell ref="E38:E39"/>
    <mergeCell ref="F38:F39"/>
    <mergeCell ref="J38:J43"/>
    <mergeCell ref="D38:D39"/>
    <mergeCell ref="D44:D45"/>
    <mergeCell ref="E44:E45"/>
    <mergeCell ref="G68:G69"/>
    <mergeCell ref="H68:H69"/>
    <mergeCell ref="D70:D71"/>
    <mergeCell ref="E70:E71"/>
    <mergeCell ref="E66:E67"/>
    <mergeCell ref="D66:D67"/>
    <mergeCell ref="I68:I69"/>
    <mergeCell ref="E81:E82"/>
    <mergeCell ref="D81:D82"/>
    <mergeCell ref="G81:G82"/>
    <mergeCell ref="H81:H82"/>
    <mergeCell ref="I81:I82"/>
    <mergeCell ref="H79:H80"/>
  </mergeCells>
  <pageMargins left="0.70866141732283472" right="0.78740157480314965" top="0.74803149606299213" bottom="1.7322834645669292" header="0.31496062992125984" footer="0.31496062992125984"/>
  <pageSetup scale="65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H7"/>
  <sheetViews>
    <sheetView workbookViewId="0">
      <selection activeCell="C7" sqref="C7:H7"/>
    </sheetView>
  </sheetViews>
  <sheetFormatPr baseColWidth="10" defaultRowHeight="15" x14ac:dyDescent="0.25"/>
  <sheetData>
    <row r="7" spans="3:8" ht="16.5" x14ac:dyDescent="0.25">
      <c r="C7" s="3"/>
      <c r="D7" s="9"/>
      <c r="E7" s="9"/>
      <c r="F7" s="9"/>
      <c r="G7" s="9"/>
      <c r="H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cp:lastPrinted>2020-02-13T16:05:26Z</cp:lastPrinted>
  <dcterms:created xsi:type="dcterms:W3CDTF">2019-07-26T15:10:39Z</dcterms:created>
  <dcterms:modified xsi:type="dcterms:W3CDTF">2022-01-31T20:59:27Z</dcterms:modified>
</cp:coreProperties>
</file>